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3FB468C-D833-4233-A3FC-02B759E77217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hmberi ev tiv" sheetId="15" state="hidden" r:id="rId6"/>
    <sheet name="Komunal " sheetId="20" state="hidden" r:id="rId7"/>
    <sheet name="Ashkhatavardz" sheetId="11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6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6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7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5">'Khmberi ev tiv'!$A$1:$D$41</definedName>
    <definedName name="_xlnm.Print_Area" localSheetId="6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6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6">#REF!</definedName>
    <definedName name="Tab1CodeCol" localSheetId="9">#REF!</definedName>
    <definedName name="Tab1CodeCol" localSheetId="8">#REF!</definedName>
    <definedName name="Tab1CodeCol">#REF!</definedName>
    <definedName name="Tab1Col" localSheetId="6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6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6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6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6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6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6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6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6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6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6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6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6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6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6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6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6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6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6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6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6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6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6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6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6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6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6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6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6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6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6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6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6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6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6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6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6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6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0" i="19"/>
  <c r="D55" i="19"/>
  <c r="D53" i="19"/>
  <c r="D52" i="19"/>
  <c r="H40" i="7"/>
  <c r="H41" i="7"/>
  <c r="H42" i="7"/>
  <c r="H44" i="7"/>
  <c r="H45" i="7"/>
  <c r="H46" i="7"/>
  <c r="H47" i="7"/>
  <c r="H48" i="7"/>
  <c r="H49" i="7"/>
  <c r="H50" i="7"/>
  <c r="H51" i="7"/>
  <c r="H52" i="7"/>
  <c r="H55" i="7"/>
  <c r="H57" i="7"/>
  <c r="H58" i="7"/>
  <c r="H59" i="7"/>
  <c r="H62" i="7"/>
  <c r="H63" i="7"/>
  <c r="H64" i="7"/>
  <c r="H65" i="7"/>
  <c r="H69" i="7"/>
  <c r="H71" i="7"/>
  <c r="H72" i="7"/>
  <c r="H73" i="7"/>
  <c r="H74" i="7"/>
  <c r="H75" i="7"/>
  <c r="H76" i="7"/>
  <c r="H77" i="7"/>
  <c r="H80" i="7"/>
  <c r="H81" i="7"/>
  <c r="H82" i="7"/>
  <c r="H83" i="7"/>
  <c r="H84" i="7"/>
  <c r="H85" i="7"/>
  <c r="H87" i="7"/>
  <c r="H88" i="7"/>
  <c r="H89" i="7"/>
  <c r="H91" i="7"/>
  <c r="H92" i="7"/>
  <c r="D72" i="19" l="1"/>
  <c r="D12" i="11"/>
  <c r="D11" i="11"/>
  <c r="F12" i="21"/>
  <c r="C67" i="10" l="1"/>
  <c r="D38" i="22"/>
  <c r="A13" i="7"/>
  <c r="K38" i="19" l="1"/>
  <c r="B71" i="7" l="1"/>
  <c r="J32" i="20"/>
  <c r="J30" i="20"/>
  <c r="C97" i="7"/>
  <c r="C95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7" i="7"/>
  <c r="B67" i="7"/>
  <c r="B55" i="10" s="1"/>
  <c r="M7" i="20"/>
  <c r="M8" i="20"/>
  <c r="M13" i="20"/>
  <c r="C9" i="10"/>
  <c r="C12" i="10"/>
  <c r="D55" i="10" l="1"/>
  <c r="E55" i="10" s="1"/>
  <c r="H67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C90" i="7"/>
  <c r="H90" i="7" s="1"/>
  <c r="C86" i="7"/>
  <c r="H86" i="7" s="1"/>
  <c r="C79" i="7"/>
  <c r="H79" i="7" s="1"/>
  <c r="C78" i="7" l="1"/>
  <c r="L40" i="19"/>
  <c r="D11" i="9"/>
  <c r="C11" i="9"/>
  <c r="A24" i="9"/>
  <c r="A25" i="9" s="1"/>
  <c r="A27" i="10"/>
  <c r="A28" i="10" s="1"/>
  <c r="A25" i="10"/>
  <c r="A26" i="10" s="1"/>
  <c r="J51" i="19"/>
  <c r="H78" i="7" l="1"/>
  <c r="E78" i="7"/>
  <c r="F8" i="20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1" i="7"/>
  <c r="C70" i="7"/>
  <c r="H70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58" i="19" l="1"/>
  <c r="F25" i="19"/>
  <c r="M19" i="20"/>
  <c r="M20" i="20" s="1"/>
  <c r="F41" i="19" l="1"/>
  <c r="D41" i="19"/>
  <c r="M27" i="20"/>
  <c r="C42" i="7" s="1"/>
  <c r="E42" i="7" s="1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6" i="7"/>
  <c r="D14" i="10" s="1"/>
  <c r="E14" i="10" s="1"/>
  <c r="C25" i="7"/>
  <c r="C23" i="7"/>
  <c r="D11" i="10" s="1"/>
  <c r="E11" i="10" s="1"/>
  <c r="C22" i="7"/>
  <c r="D10" i="10" s="1"/>
  <c r="A21" i="7"/>
  <c r="A22" i="7" s="1"/>
  <c r="A23" i="7" s="1"/>
  <c r="B22" i="7"/>
  <c r="B10" i="10" s="1"/>
  <c r="B23" i="7"/>
  <c r="B11" i="10" s="1"/>
  <c r="B24" i="7"/>
  <c r="B12" i="10" s="1"/>
  <c r="B25" i="7"/>
  <c r="B13" i="10" s="1"/>
  <c r="B26" i="7"/>
  <c r="B14" i="10" s="1"/>
  <c r="B21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4" i="7"/>
  <c r="A25" i="7" s="1"/>
  <c r="A26" i="7" s="1"/>
  <c r="A27" i="7" s="1"/>
  <c r="A12" i="9"/>
  <c r="A10" i="9"/>
  <c r="A13" i="9" s="1"/>
  <c r="A11" i="9"/>
  <c r="A14" i="9" s="1"/>
  <c r="E11" i="9"/>
  <c r="C21" i="7"/>
  <c r="E8" i="9"/>
  <c r="A19" i="19"/>
  <c r="A20" i="19" s="1"/>
  <c r="A28" i="7" l="1"/>
  <c r="A20" i="10"/>
  <c r="A21" i="10" s="1"/>
  <c r="A13" i="10"/>
  <c r="A14" i="10" s="1"/>
  <c r="A15" i="10" s="1"/>
  <c r="A87" i="7"/>
  <c r="A88" i="7" s="1"/>
  <c r="A89" i="7" s="1"/>
  <c r="A80" i="7"/>
  <c r="A81" i="7" s="1"/>
  <c r="A82" i="7" s="1"/>
  <c r="A83" i="7" s="1"/>
  <c r="A84" i="7" s="1"/>
  <c r="A37" i="7"/>
  <c r="A38" i="7" s="1"/>
  <c r="A36" i="19"/>
  <c r="A37" i="19" s="1"/>
  <c r="C75" i="7" l="1"/>
  <c r="C72" i="7" s="1"/>
  <c r="C20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0" i="7"/>
  <c r="B38" i="10" s="1"/>
  <c r="B51" i="7"/>
  <c r="B39" i="10" s="1"/>
  <c r="B52" i="7"/>
  <c r="B40" i="10" s="1"/>
  <c r="B53" i="7"/>
  <c r="B41" i="10" s="1"/>
  <c r="B54" i="7"/>
  <c r="B42" i="10" s="1"/>
  <c r="B55" i="7"/>
  <c r="B43" i="10" s="1"/>
  <c r="B56" i="7"/>
  <c r="B44" i="10" s="1"/>
  <c r="B57" i="7"/>
  <c r="B45" i="10" s="1"/>
  <c r="B58" i="7"/>
  <c r="B46" i="10" s="1"/>
  <c r="B59" i="7"/>
  <c r="B47" i="10" s="1"/>
  <c r="B60" i="7"/>
  <c r="B48" i="10" s="1"/>
  <c r="B61" i="7"/>
  <c r="B49" i="10" s="1"/>
  <c r="B62" i="7"/>
  <c r="B50" i="10" s="1"/>
  <c r="B63" i="7"/>
  <c r="B51" i="10" s="1"/>
  <c r="B64" i="7"/>
  <c r="B52" i="10" s="1"/>
  <c r="B65" i="7"/>
  <c r="B53" i="10" s="1"/>
  <c r="B66" i="7"/>
  <c r="B54" i="10" s="1"/>
  <c r="B68" i="7"/>
  <c r="B56" i="10" s="1"/>
  <c r="B69" i="7"/>
  <c r="B57" i="10" s="1"/>
  <c r="B70" i="7"/>
  <c r="B58" i="10" s="1"/>
  <c r="B59" i="10"/>
  <c r="B49" i="7"/>
  <c r="B37" i="10" s="1"/>
  <c r="B47" i="7"/>
  <c r="B35" i="10" s="1"/>
  <c r="B48" i="7"/>
  <c r="B36" i="10" s="1"/>
  <c r="B46" i="7"/>
  <c r="B34" i="10" s="1"/>
  <c r="B40" i="7"/>
  <c r="B28" i="10" s="1"/>
  <c r="B41" i="7"/>
  <c r="B29" i="10" s="1"/>
  <c r="B42" i="7"/>
  <c r="B30" i="10" s="1"/>
  <c r="B43" i="7"/>
  <c r="B31" i="10" s="1"/>
  <c r="B44" i="7"/>
  <c r="B32" i="10" s="1"/>
  <c r="B45" i="7"/>
  <c r="B33" i="10" s="1"/>
  <c r="B39" i="7"/>
  <c r="B27" i="10" s="1"/>
  <c r="B38" i="7"/>
  <c r="B37" i="7"/>
  <c r="B25" i="10" s="1"/>
  <c r="B36" i="7"/>
  <c r="B24" i="10" s="1"/>
  <c r="A39" i="7"/>
  <c r="A29" i="7"/>
  <c r="A30" i="7" s="1"/>
  <c r="A31" i="7" s="1"/>
  <c r="C33" i="7"/>
  <c r="B33" i="7"/>
  <c r="B21" i="10" s="1"/>
  <c r="B32" i="7"/>
  <c r="B20" i="10" s="1"/>
  <c r="B28" i="7"/>
  <c r="B16" i="10" s="1"/>
  <c r="B29" i="7"/>
  <c r="B17" i="10" s="1"/>
  <c r="B30" i="7"/>
  <c r="B18" i="10" s="1"/>
  <c r="B20" i="7"/>
  <c r="B8" i="10" s="1"/>
  <c r="A25" i="19"/>
  <c r="A26" i="19" s="1"/>
  <c r="A38" i="19"/>
  <c r="A18" i="9" l="1"/>
  <c r="A19" i="9" s="1"/>
  <c r="A21" i="9" s="1"/>
  <c r="A32" i="7"/>
  <c r="A33" i="7" s="1"/>
  <c r="A36" i="9"/>
  <c r="A33" i="9"/>
  <c r="A34" i="9" s="1"/>
  <c r="A35" i="9" s="1"/>
  <c r="A30" i="10"/>
  <c r="A31" i="10" s="1"/>
  <c r="A32" i="10" s="1"/>
  <c r="A34" i="10" s="1"/>
  <c r="A35" i="10" s="1"/>
  <c r="A36" i="10" s="1"/>
  <c r="A40" i="7"/>
  <c r="A41" i="7" s="1"/>
  <c r="A42" i="7" s="1"/>
  <c r="A43" i="7" s="1"/>
  <c r="A44" i="7" s="1"/>
  <c r="A39" i="19"/>
  <c r="A40" i="19" s="1"/>
  <c r="A41" i="19" s="1"/>
  <c r="A42" i="19" s="1"/>
  <c r="A43" i="19" s="1"/>
  <c r="A46" i="7" l="1"/>
  <c r="A47" i="7" s="1"/>
  <c r="A48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37" i="10"/>
  <c r="A48" i="19"/>
  <c r="A45" i="19"/>
  <c r="A46" i="19" s="1"/>
  <c r="A47" i="19" s="1"/>
  <c r="C28" i="7"/>
  <c r="A49" i="7" l="1"/>
  <c r="A55" i="9"/>
  <c r="A56" i="9" s="1"/>
  <c r="A57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0" i="7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B26" i="10"/>
  <c r="A60" i="9" l="1"/>
  <c r="A61" i="9"/>
  <c r="A62" i="9" s="1"/>
  <c r="A67" i="7"/>
  <c r="A68" i="7" s="1"/>
  <c r="A70" i="7" s="1"/>
  <c r="A71" i="7" s="1"/>
  <c r="A72" i="7" s="1"/>
  <c r="A59" i="19"/>
  <c r="A60" i="19" s="1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7" i="7"/>
  <c r="A73" i="7"/>
  <c r="A74" i="7" s="1"/>
  <c r="A75" i="7" s="1"/>
  <c r="A66" i="19"/>
  <c r="A67" i="19" s="1"/>
  <c r="A69" i="19" s="1"/>
  <c r="A70" i="19" s="1"/>
  <c r="A61" i="10" l="1"/>
  <c r="A62" i="10" s="1"/>
  <c r="A63" i="10" s="1"/>
  <c r="A65" i="10"/>
  <c r="D15" i="10" l="1"/>
  <c r="C24" i="7"/>
  <c r="A72" i="19"/>
  <c r="A73" i="19"/>
  <c r="A74" i="19" s="1"/>
  <c r="F5" i="10"/>
  <c r="C65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6" i="7" l="1"/>
  <c r="D44" i="19"/>
  <c r="E76" i="7" l="1"/>
  <c r="C44" i="7"/>
  <c r="C43" i="7"/>
  <c r="H43" i="7" s="1"/>
  <c r="C29" i="7" l="1"/>
  <c r="D17" i="10" s="1"/>
  <c r="A2" i="11"/>
  <c r="N8" i="11" l="1"/>
  <c r="N9" i="11" s="1"/>
  <c r="D35" i="19" l="1"/>
  <c r="D75" i="19" s="1"/>
  <c r="F54" i="18"/>
  <c r="C36" i="7" l="1"/>
  <c r="H36" i="7" s="1"/>
  <c r="D58" i="9" l="1"/>
  <c r="D57" i="9"/>
  <c r="D56" i="9"/>
  <c r="C32" i="7"/>
  <c r="C30" i="7"/>
  <c r="C60" i="7"/>
  <c r="H60" i="7" s="1"/>
  <c r="C63" i="7"/>
  <c r="C64" i="7"/>
  <c r="C66" i="7"/>
  <c r="H66" i="7" s="1"/>
  <c r="C68" i="7"/>
  <c r="H68" i="7" s="1"/>
  <c r="C69" i="7"/>
  <c r="D59" i="10" l="1"/>
  <c r="D51" i="10"/>
  <c r="D58" i="10"/>
  <c r="D21" i="9" l="1"/>
  <c r="E21" i="9" s="1"/>
  <c r="C62" i="7"/>
  <c r="C61" i="7"/>
  <c r="H61" i="7" s="1"/>
  <c r="C58" i="7"/>
  <c r="C57" i="7"/>
  <c r="C56" i="7"/>
  <c r="H56" i="7" s="1"/>
  <c r="C55" i="7"/>
  <c r="C54" i="7"/>
  <c r="H54" i="7" s="1"/>
  <c r="C53" i="7"/>
  <c r="H53" i="7" s="1"/>
  <c r="C52" i="7"/>
  <c r="C51" i="7"/>
  <c r="C49" i="7"/>
  <c r="C48" i="7"/>
  <c r="C47" i="7"/>
  <c r="C46" i="7"/>
  <c r="C19" i="7" l="1"/>
  <c r="C45" i="7"/>
  <c r="C38" i="7"/>
  <c r="H38" i="7" s="1"/>
  <c r="C50" i="7" l="1"/>
  <c r="D28" i="19" l="1"/>
  <c r="G54" i="18" l="1"/>
  <c r="D27" i="19"/>
  <c r="D32" i="19" s="1"/>
  <c r="C37" i="7"/>
  <c r="H37" i="7" s="1"/>
  <c r="D60" i="9" l="1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D78" i="10"/>
  <c r="C74" i="10" l="1"/>
  <c r="C66" i="10" s="1"/>
  <c r="D74" i="10"/>
  <c r="D66" i="10" s="1"/>
  <c r="E75" i="10"/>
  <c r="E74" i="10" l="1"/>
  <c r="C41" i="7" l="1"/>
  <c r="E41" i="7" s="1"/>
  <c r="D28" i="9"/>
  <c r="C59" i="7" l="1"/>
  <c r="D46" i="9"/>
  <c r="C40" i="7"/>
  <c r="E40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8" i="7" l="1"/>
  <c r="E17" i="7" s="1"/>
  <c r="E6" i="10" l="1"/>
  <c r="D7" i="9"/>
  <c r="D6" i="9" s="1"/>
  <c r="D8" i="10"/>
  <c r="D7" i="10" s="1"/>
  <c r="E8" i="10" l="1"/>
  <c r="E7" i="10"/>
  <c r="E7" i="9"/>
  <c r="E6" i="9" l="1"/>
  <c r="C39" i="7" l="1"/>
  <c r="H39" i="7" s="1"/>
  <c r="F75" i="19" l="1"/>
  <c r="D26" i="9"/>
  <c r="E26" i="9" s="1"/>
  <c r="C35" i="7"/>
  <c r="C34" i="7" s="1"/>
  <c r="C93" i="7" s="1"/>
  <c r="H93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<sst xmlns="http://schemas.openxmlformats.org/spreadsheetml/2006/main" count="579" uniqueCount="342">
  <si>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</si>
  <si>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</si>
  <si>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</si>
  <si>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</si>
  <si>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</si>
  <si>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</si>
  <si>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</si>
  <si>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</si>
  <si>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</si>
  <si>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</si>
  <si>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</si>
  <si>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</si>
  <si>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</si>
  <si>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</si>
  <si>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</si>
  <si>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</si>
  <si>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</si>
  <si>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</si>
  <si>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</si>
  <si>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</si>
  <si>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</si>
  <si>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</si>
  <si>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</si>
  <si>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</si>
  <si>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</si>
  <si>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</si>
  <si>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</si>
  <si>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</si>
  <si>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</si>
  <si>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</si>
  <si>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</si>
  <si>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</si>
  <si>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</si>
  <si>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</si>
  <si>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</si>
  <si>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</si>
  <si>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</si>
  <si>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</si>
  <si>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</si>
  <si>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</si>
  <si>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</si>
  <si>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</si>
  <si>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</si>
  <si>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</si>
  <si>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</si>
  <si>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</si>
  <si>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</si>
  <si>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</si>
  <si>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</si>
  <si>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</si>
  <si>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</si>
  <si>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</si>
  <si>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</si>
  <si>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</si>
  <si>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</si>
  <si>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</si>
  <si>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</si>
  <si>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</si>
  <si>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</si>
  <si>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</si>
  <si>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</si>
  <si>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</si>
  <si>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</si>
  <si>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</si>
  <si>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</si>
  <si>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</si>
  <si>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</si>
  <si>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</si>
  <si>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</si>
  <si>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</si>
  <si>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</si>
  <si>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</si>
  <si>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</si>
  <si>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</si>
  <si>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</si>
  <si>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</si>
  <si>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</si>
  <si>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</si>
  <si>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</si>
  <si>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</si>
  <si>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</si>
  <si>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</si>
  <si>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</si>
  <si>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</si>
  <si>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</si>
  <si>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</si>
  <si>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</si>
  <si>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</si>
  <si>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</si>
  <si>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</si>
  <si>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</si>
  <si>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</si>
  <si>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</si>
  <si>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</si>
  <si>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</si>
  <si>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</si>
  <si>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</si>
  <si>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</si>
  <si>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</si>
  <si>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</si>
  <si>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</si>
  <si>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</si>
  <si>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</si>
  <si>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</si>
  <si>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</si>
  <si>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</si>
  <si>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</si>
  <si>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</si>
  <si>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</si>
  <si>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</si>
  <si>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</si>
  <si>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</si>
  <si>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</si>
  <si>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</si>
  <si>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</si>
  <si>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</si>
  <si>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</si>
  <si>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</si>
  <si>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</si>
  <si>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</si>
  <si>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</si>
  <si>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</si>
  <si>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</si>
  <si>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</si>
  <si>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</si>
  <si>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</si>
  <si>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</si>
  <si>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</si>
  <si>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</si>
  <si>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</si>
  <si>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</si>
  <si>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</si>
  <si>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</si>
  <si>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</si>
  <si>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</si>
  <si>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</si>
  <si>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</si>
  <si>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</si>
  <si>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</si>
  <si>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</si>
  <si>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</si>
  <si>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</si>
  <si>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</si>
  <si>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</si>
  <si>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</si>
  <si>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</si>
  <si>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</si>
  <si>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</si>
  <si>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</si>
  <si>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</si>
  <si>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</si>
  <si>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</si>
  <si>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</si>
  <si>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</si>
  <si>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</si>
  <si>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</si>
  <si>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</si>
  <si>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</si>
  <si>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</si>
  <si>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</si>
  <si>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</si>
  <si>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</si>
  <si>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</si>
  <si>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</si>
  <si>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</si>
  <si>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</si>
  <si>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</si>
  <si>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</si>
  <si>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</si>
  <si>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</si>
  <si>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</si>
  <si>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</si>
  <si>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</si>
  <si>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</si>
  <si>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</si>
  <si>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</si>
  <si>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</si>
  <si>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</si>
  <si>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</si>
  <si>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</si>
  <si>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</si>
  <si>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</si>
  <si>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</si>
  <si>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</si>
  <si>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</si>
  <si>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</si>
  <si>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</si>
  <si>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</si>
  <si>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</si>
  <si>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</si>
  <si>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</si>
  <si>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</si>
  <si>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</si>
  <si>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</si>
  <si>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</si>
  <si>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</si>
  <si>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</si>
  <si>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</si>
  <si>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</si>
  <si>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</si>
  <si>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</si>
  <si>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</si>
  <si>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</si>
  <si>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</si>
  <si>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</si>
  <si>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</si>
  <si>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</si>
  <si>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</si>
  <si>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</si>
  <si>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</si>
  <si>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</si>
  <si>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</si>
  <si>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</si>
  <si>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</si>
  <si>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</si>
  <si>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</si>
  <si>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</si>
  <si>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</si>
  <si>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</si>
  <si>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</si>
  <si>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</si>
  <si>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</si>
  <si>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</si>
  <si>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</si>
  <si>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</si>
  <si>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</si>
  <si>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</si>
  <si>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</si>
  <si>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</si>
  <si>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</si>
  <si>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</si>
  <si>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</si>
  <si>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</si>
  <si>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</si>
  <si>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</si>
  <si>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</si>
  <si>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</si>
  <si>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</si>
  <si>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</si>
  <si>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</si>
  <si>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</si>
  <si>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</si>
  <si>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</si>
  <si>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</si>
  <si>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</si>
  <si>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</si>
  <si>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</si>
  <si>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</si>
  <si>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</si>
  <si>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</si>
  <si>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</si>
  <si>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</si>
  <si>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</si>
  <si>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</si>
  <si>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</si>
  <si>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</si>
  <si>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</si>
  <si>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</si>
  <si>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</si>
  <si>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</si>
  <si>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</si>
  <si>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</si>
  <si>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</si>
  <si>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</si>
  <si>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</si>
  <si>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</si>
  <si>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</si>
  <si>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</si>
  <si>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</si>
  <si>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</si>
  <si>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</si>
  <si>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</si>
  <si>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</si>
  <si>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</si>
  <si>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</si>
  <si>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</si>
  <si>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</si>
  <si>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</si>
  <si>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</si>
  <si>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</si>
  <si>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</si>
  <si>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</si>
  <si>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</si>
  <si>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</si>
  <si>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</si>
  <si>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</si>
  <si>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</si>
  <si>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</si>
  <si>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</si>
  <si>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</si>
  <si>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</si>
  <si>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</si>
  <si>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</si>
  <si>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</si>
  <si>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</si>
  <si>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</si>
  <si>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</si>
  <si>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</si>
  <si>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</si>
  <si>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</si>
  <si>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</si>
  <si>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</si>
  <si>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</si>
  <si>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</si>
  <si>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</si>
  <si>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</si>
  <si>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</si>
  <si>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</si>
  <si>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</si>
  <si>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</si>
  <si>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</si>
  <si>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</si>
  <si>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</si>
  <si>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</si>
  <si>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</si>
  <si>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</si>
  <si>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</si>
  <si>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</si>
  <si>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</si>
  <si>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</si>
  <si>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</si>
  <si>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</si>
  <si>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</si>
  <si>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</si>
  <si>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</si>
  <si>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հ․23 մսուր-մանկապարտեզ» ՀՈԱԿ-ի </t>
  </si>
  <si>
    <t>Տարահանման սխեմայի գծով</t>
  </si>
  <si>
    <t>գրենական ապրանքներ</t>
  </si>
  <si>
    <t>Ռոբոտաշինություն</t>
  </si>
  <si>
    <t>BLUETOOTH ԲԱՐՁՐԱԽՈՍ LG X BOOM XG8T (Black)</t>
  </si>
  <si>
    <t>ՆՈԹԲՈՒՔ HP Pavilion 16-AF000
9CI (U5-125U) 16'' 8GB 512GB (N
atural Silver) (B0QT6EA)</t>
  </si>
  <si>
    <t>ՊՐՈԵԿՏՈՐ VIEWSONIC LX60HD Smart LED FHD (1920x1080) 630L</t>
  </si>
  <si>
    <t>662.7հազ.դրամ գնվել է  կրթության առանձնահատուկ պայմանների կարիք ունեցող երեխաների գծով</t>
  </si>
  <si>
    <t>Ա.Հովիկյան</t>
  </si>
  <si>
    <t>Ն. Արսենյան</t>
  </si>
  <si>
    <t>1310.9հ. հազ.դրամ պետք է օգտագործվի  կրթության առանձնահատուկ պայմանների կարիք ունեցող երեխաների գծով. Մինչև 31.11-ը</t>
  </si>
  <si>
    <t xml:space="preserve">էլ. էներգիայի շեղումները  առաջացել են եղանակի անբարենպաստ  պայմանների պատճառով, քանի որ հնարավոր չէ ճշգրտորեն հաշվարկել    էներգիայի   ծախսը,և ամռան ամիսներին սննդի պահեստում  օգտագործվել է օդորակիչ </t>
  </si>
  <si>
    <t xml:space="preserve"> գնաճի և աշխատանքների կատարման գնային փոփոխություն ,յուրաքանչյուր պայմանագիր 22.0հ.</t>
  </si>
  <si>
    <t>ԿԱՊԿՈՒ</t>
  </si>
  <si>
    <t>9 ամիս</t>
  </si>
  <si>
    <t>Արխիվացման 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</si>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</sst>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12"/>
      <name val="Arial LatRus"/>
      <family val="2"/>
    </font>
    <font>
      <sz val="1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7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/>
    <xf numFmtId="0" fontId="33" fillId="0" borderId="0" xfId="0" applyFont="1"/>
    <xf numFmtId="166" fontId="34" fillId="0" borderId="10" xfId="45" applyNumberFormat="1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3" fontId="46" fillId="0" borderId="10" xfId="46" applyNumberFormat="1" applyFont="1" applyBorder="1" applyAlignment="1" applyProtection="1">
      <alignment horizontal="center" vertical="center" wrapText="1"/>
      <protection locked="0"/>
    </xf>
    <xf numFmtId="166" fontId="46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0" fontId="68" fillId="24" borderId="10" xfId="45" applyFont="1" applyFill="1" applyBorder="1" applyAlignment="1" applyProtection="1">
      <alignment horizontal="left" vertical="center"/>
      <protection locked="0" hidden="1"/>
    </xf>
    <xf numFmtId="0" fontId="46" fillId="0" borderId="0" xfId="45" applyFont="1" applyAlignment="1" applyProtection="1">
      <alignment horizontal="center" vertical="center"/>
      <protection locked="0"/>
    </xf>
    <xf numFmtId="0" fontId="46" fillId="0" borderId="0" xfId="45" applyFont="1" applyAlignment="1" applyProtection="1">
      <alignment vertical="center"/>
      <protection locked="0"/>
    </xf>
    <xf numFmtId="164" fontId="46" fillId="0" borderId="0" xfId="0" applyNumberFormat="1" applyFont="1" applyAlignment="1" applyProtection="1">
      <alignment horizontal="center" vertical="center"/>
      <protection locked="0"/>
    </xf>
    <xf numFmtId="166" fontId="46" fillId="0" borderId="0" xfId="0" applyNumberFormat="1" applyFont="1" applyAlignment="1" applyProtection="1">
      <alignment horizontal="center" vertical="center"/>
      <protection locked="0"/>
    </xf>
    <xf numFmtId="166" fontId="46" fillId="0" borderId="0" xfId="0" applyNumberFormat="1" applyFont="1" applyAlignment="1" applyProtection="1">
      <alignment vertical="center"/>
      <protection locked="0"/>
    </xf>
    <xf numFmtId="0" fontId="46" fillId="0" borderId="0" xfId="0" applyFont="1" applyAlignment="1" applyProtection="1">
      <alignment vertical="center"/>
      <protection locked="0"/>
    </xf>
    <xf numFmtId="166" fontId="64" fillId="0" borderId="10" xfId="45" applyNumberFormat="1" applyFont="1" applyBorder="1" applyAlignment="1" applyProtection="1">
      <alignment horizontal="left" vertical="center" wrapText="1"/>
      <protection locked="0"/>
    </xf>
    <xf numFmtId="166" fontId="37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left" vertical="top" wrapText="1"/>
      <protection locked="0"/>
    </xf>
    <xf numFmtId="166" fontId="40" fillId="0" borderId="0" xfId="0" applyNumberFormat="1" applyFont="1" applyAlignment="1" applyProtection="1">
      <alignment vertical="center"/>
      <protection locked="0"/>
    </xf>
    <xf numFmtId="3" fontId="50" fillId="0" borderId="0" xfId="45" applyNumberFormat="1" applyFont="1" applyAlignment="1" applyProtection="1">
      <alignment horizontal="center" vertical="center" wrapText="1"/>
      <protection locked="0"/>
    </xf>
    <xf numFmtId="166" fontId="33" fillId="25" borderId="10" xfId="20" applyNumberFormat="1" applyFont="1" applyFill="1" applyBorder="1" applyAlignment="1">
      <alignment horizontal="center" vertical="center"/>
    </xf>
    <xf numFmtId="166" fontId="29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25" borderId="10" xfId="46" applyNumberFormat="1" applyFont="1" applyFill="1" applyBorder="1" applyAlignment="1" applyProtection="1">
      <alignment horizontal="center" vertical="center" wrapText="1"/>
      <protection locked="0"/>
    </xf>
    <xf numFmtId="4" fontId="34" fillId="0" borderId="0" xfId="45" applyNumberFormat="1" applyFont="1" applyAlignment="1" applyProtection="1">
      <alignment vertical="center" wrapText="1"/>
      <protection locked="0"/>
    </xf>
    <xf numFmtId="4" fontId="34" fillId="25" borderId="0" xfId="45" applyNumberFormat="1" applyFont="1" applyFill="1" applyAlignment="1" applyProtection="1">
      <alignment horizontal="center" vertical="center" wrapText="1"/>
      <protection locked="0"/>
    </xf>
    <xf numFmtId="166" fontId="33" fillId="0" borderId="0" xfId="0" applyNumberFormat="1" applyFont="1" applyProtection="1">
      <protection locked="0"/>
    </xf>
    <xf numFmtId="166" fontId="30" fillId="0" borderId="0" xfId="0" applyNumberFormat="1" applyFont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right" vertical="center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33" fillId="0" borderId="0" xfId="0" applyFont="1" applyAlignment="1">
      <alignment horizontal="right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8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70" xr:uid="{9268A4D0-6C7F-4CA0-AF08-A38365FE17DE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71" xr:uid="{6FB1CF26-4A48-407A-AB29-A9201251F724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77" xr:uid="{FCF84662-9FD7-441A-94E9-A1D0AEDDBAFF}"/>
    <cellStyle name="Обычный 3 3 2 2 3" xfId="75" xr:uid="{EBEED555-2591-440E-9103-FA7BAFE18525}"/>
    <cellStyle name="Обычный 3 3 2 3" xfId="73" xr:uid="{CC023FB1-3F47-4F0A-BC73-92B4620AC22A}"/>
    <cellStyle name="Обычный 3 3 3" xfId="72" xr:uid="{5909D925-ADCC-4A7E-8942-0E39A6437B32}"/>
    <cellStyle name="Обычный 3 4" xfId="59" xr:uid="{00000000-0005-0000-0000-000034000000}"/>
    <cellStyle name="Обычный 3 4 2" xfId="74" xr:uid="{9A72E8C8-A2D2-43E8-B542-E67B62411520}"/>
    <cellStyle name="Обычный 3 4 2 2" xfId="64" xr:uid="{50AEE50C-8A2B-4C7E-9002-892D9612C00E}"/>
    <cellStyle name="Обычный 3 4 2 2 2" xfId="78" xr:uid="{B449E402-8707-4CBB-B7E3-6A6C791712D6}"/>
    <cellStyle name="Обычный 3 5" xfId="65" xr:uid="{B1600A9C-2433-43ED-BEB8-72B631903CBD}"/>
    <cellStyle name="Обычный 3 5 2" xfId="79" xr:uid="{2ABE758E-523B-495C-80F8-6910F692218F}"/>
    <cellStyle name="Обычный 3 6" xfId="62" xr:uid="{DD80DD93-D14F-47C4-AD30-E3EE9D079B71}"/>
    <cellStyle name="Обычный 3 6 2" xfId="76" xr:uid="{C47ABFB8-51DD-4B87-8F7D-8330E0F64E29}"/>
    <cellStyle name="Обычный 3 7" xfId="68" xr:uid="{C2C149A8-BBF9-4795-A4F9-42C4CF99A4BB}"/>
    <cellStyle name="Обычный 4" xfId="66" xr:uid="{BCFE5D50-75A2-41E3-B442-E557C180658E}"/>
    <cellStyle name="Обычный 5" xfId="67" xr:uid="{31F2B0B6-17A9-45DC-A8B8-3C4E13237755}"/>
    <cellStyle name="Обычный 6" xfId="53" xr:uid="{00000000-0005-0000-0000-000035000000}"/>
    <cellStyle name="Обычный 6 2" xfId="69" xr:uid="{647702A5-22B5-4CF3-ACB0-5568AB46E73B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OAAgAFAATQAAAAAAAAAAAAAAAAAAAAAAAAAAAAAAAAAAAAAAAAAAAAAAAAAAAAAAAAAAAAAAAAAAAAAAAAAAAAAAAAAAAAAAAAAAAAAAAAAAAAAAAAAAAAAAAAAAAAAAAADpBwwABQAaABMAH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ODQyWjAjBgkqhkiG9w0BCQQxFgQUHrh/XMMOQ9JZI38HhqeS+i6+WBMwKwYLKoZIhvcNAQkQAgwxHDAaMBgwFgQUK2DY8Flrruk/JuoGGlIdRn+9y9EwDQYJKoZIhvcNAQEBBQAEggEAr6dtOgGvLVB/BmKPg9/Ee1JWDrCyMxlt8J6p015/UBqKQSmdHjPP4Ns6+fOpkwwNJiEbDbsbJMe/pyd0cWhTq3ZtUH0h/jgwqV/1mMYGKOnCfXQHcfQxK4nWLHU3ValEnPhvwVmd4TiGlc8Fgtx+cL0RZuup+O4HYwVY3qHsog69rYrhqm8omDJKIFxHtUfFkoAGO+kciRgx4+iFz5gqLjmiri1l7+YrN1tu/odLDynXJXn4N73Av6IBCSHJyZkoTpnzovfkM4u5C9m6h+IZFVB9vJ7PcrnO/DRiM5ZBRpGUQMWog/AV2KPVs6Z4qXYekuh8lj+Rcn1AdBI3joud+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OAAgAFAATQAAAAAAAAAAAAAAAAAAAAAAAAAAAAAAAAAAAAAAAAAAAAAAAAAAAAAAAAAAAAAAAAAAAAAAAAAAAAAAAAAAAAAAAAAAAAAAAAAAAAAAAAAAAAAAAAAAAAAAAADpBwwABQAaABMAH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ODMyWjAjBgkqhkiG9w0BCQQxFgQU//ZrOXijWb4ueaJndXZ3TI53HHUwKwYLKoZIhvcNAQkQAgwxHDAaMBgwFgQUK2DY8Flrruk/JuoGGlIdRn+9y9EwDQYJKoZIhvcNAQEBBQAEggEAOaZ0bgd3cPvvQJNy5SD01gGHS7zhNfplvl2qk8cmrCUvjJWUN0BVYa79gh+eqMynNhtN5phrKT3CTd63Vh/uR/xSiDn8FbZlAeJlJq4m4/qlc7Q9DMadBPzTLFBMk42BG6fVOMY5gqOD/tzRiNHw2oExYYCMzBkU9KFoZmVV1PsAeC5vVU5JF8fAcQWaJl0/L+JuIy75SDUBfgJlSve3JVRpvch9lcm5wJEOW3J6PExBiuDymWtwOGR3gqQOqlzQ7J69NR/1dkdYk5XQfsLjMCgwAQD47JCkGMw5zCXD+aDKM6sARs6OLPyq68yaCulEZKZjc9STQ9f12UKeSLfv+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E00E8369-1001-F243-4D99-20C12C5885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2540000</xdr:colOff>
          <xdr:row>101</xdr:row>
          <xdr:rowOff>98425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81D15BB4-EC74-6C4B-89BE-7791540A77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50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31.85546875" style="5" customWidth="1"/>
    <col min="3" max="3" width="48.425781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6"/>
      <c r="D1" s="453" t="s">
        <v>183</v>
      </c>
      <c r="E1" s="406">
        <v>37</v>
      </c>
    </row>
    <row r="2" spans="1:10">
      <c r="C2" s="216"/>
      <c r="D2" s="453" t="s">
        <v>39</v>
      </c>
      <c r="E2" s="37"/>
    </row>
    <row r="3" spans="1:10">
      <c r="C3" s="216"/>
      <c r="D3" s="453" t="s">
        <v>207</v>
      </c>
      <c r="E3" s="37"/>
    </row>
    <row r="4" spans="1:10" s="28" customFormat="1" ht="24.75" customHeight="1">
      <c r="B4" s="222"/>
      <c r="C4" s="222"/>
      <c r="D4" s="453" t="s">
        <v>324</v>
      </c>
      <c r="E4" s="37"/>
      <c r="F4" s="53"/>
    </row>
    <row r="5" spans="1:10" s="28" customFormat="1" ht="20.25" customHeight="1">
      <c r="B5" s="222"/>
      <c r="C5" s="5"/>
      <c r="D5" s="453" t="s">
        <v>208</v>
      </c>
      <c r="E5" s="37"/>
      <c r="F5" s="53"/>
    </row>
    <row r="6" spans="1:10" s="28" customFormat="1" ht="20.25" customHeight="1">
      <c r="B6" s="222"/>
      <c r="C6" s="5"/>
      <c r="D6" s="453"/>
      <c r="E6" s="37"/>
      <c r="F6" s="53"/>
    </row>
    <row r="7" spans="1:10" ht="20.25" customHeight="1">
      <c r="C7" s="216"/>
      <c r="D7" s="453" t="s">
        <v>262</v>
      </c>
      <c r="E7" s="406">
        <f>+E1</f>
        <v>37</v>
      </c>
    </row>
    <row r="8" spans="1:10" ht="20.25" customHeight="1">
      <c r="C8" s="216"/>
      <c r="D8" s="453" t="s">
        <v>263</v>
      </c>
      <c r="E8" s="216"/>
    </row>
    <row r="9" spans="1:10" ht="20.25" customHeight="1">
      <c r="C9" s="216"/>
      <c r="D9" s="453" t="s">
        <v>264</v>
      </c>
      <c r="E9" s="216"/>
    </row>
    <row r="10" spans="1:10" ht="20.25" customHeight="1">
      <c r="C10" s="213"/>
      <c r="D10" s="454" t="s">
        <v>320</v>
      </c>
      <c r="E10" s="213"/>
    </row>
    <row r="11" spans="1:10" ht="20.25" customHeight="1">
      <c r="C11" s="213"/>
      <c r="D11" s="453" t="s">
        <v>321</v>
      </c>
      <c r="E11" s="213"/>
    </row>
    <row r="12" spans="1:10" ht="20.25">
      <c r="A12" s="468" t="s">
        <v>40</v>
      </c>
      <c r="B12" s="468"/>
      <c r="C12" s="468"/>
      <c r="D12" s="468"/>
      <c r="E12" s="468"/>
      <c r="F12" s="350"/>
    </row>
    <row r="13" spans="1:10" ht="20.45" customHeight="1">
      <c r="A13" s="469" t="s">
        <v>325</v>
      </c>
      <c r="B13" s="469"/>
      <c r="C13" s="469"/>
      <c r="D13" s="469"/>
      <c r="E13" s="469"/>
      <c r="F13" s="343" t="s">
        <v>194</v>
      </c>
    </row>
    <row r="14" spans="1:10" ht="18.75" customHeight="1">
      <c r="A14" s="470" t="s">
        <v>288</v>
      </c>
      <c r="B14" s="470"/>
      <c r="C14" s="470"/>
      <c r="D14" s="470"/>
      <c r="E14" s="470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55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6">
      <c r="A17" s="59">
        <v>1</v>
      </c>
      <c r="B17" s="12" t="s">
        <v>113</v>
      </c>
      <c r="C17" s="368"/>
      <c r="D17" s="456">
        <v>96735.3</v>
      </c>
      <c r="E17" s="218"/>
      <c r="F17" s="144"/>
    </row>
    <row r="18" spans="1:6">
      <c r="A18" s="59">
        <f>+A17+1</f>
        <v>2</v>
      </c>
      <c r="B18" s="12" t="s">
        <v>216</v>
      </c>
      <c r="C18" s="368"/>
      <c r="D18" s="456">
        <f>SUM(D19:D20)</f>
        <v>33.93</v>
      </c>
      <c r="E18" s="218"/>
      <c r="F18" s="144"/>
    </row>
    <row r="19" spans="1:6" s="347" customFormat="1">
      <c r="A19" s="344">
        <f>+A18+0.1</f>
        <v>2.1</v>
      </c>
      <c r="B19" s="345" t="s">
        <v>217</v>
      </c>
      <c r="C19" s="345"/>
      <c r="D19" s="457">
        <v>33.93</v>
      </c>
      <c r="E19" s="346"/>
      <c r="F19" s="348"/>
    </row>
    <row r="20" spans="1:6" s="347" customFormat="1" ht="22.5" hidden="1" customHeight="1">
      <c r="A20" s="344">
        <f>+A19+0.1</f>
        <v>2.2000000000000002</v>
      </c>
      <c r="B20" s="345" t="s">
        <v>218</v>
      </c>
      <c r="C20" s="345"/>
      <c r="D20" s="457"/>
      <c r="E20" s="346"/>
      <c r="F20" s="348"/>
    </row>
    <row r="21" spans="1:6">
      <c r="A21" s="59">
        <f>+A18+1</f>
        <v>3</v>
      </c>
      <c r="B21" s="12" t="s">
        <v>219</v>
      </c>
      <c r="C21" s="368"/>
      <c r="D21" s="456">
        <f>SUM(D22:D23)</f>
        <v>3817.5</v>
      </c>
      <c r="E21" s="218"/>
      <c r="F21" s="144"/>
    </row>
    <row r="22" spans="1:6" s="347" customFormat="1">
      <c r="A22" s="344">
        <f>+A21+0.1</f>
        <v>3.1</v>
      </c>
      <c r="B22" s="345" t="s">
        <v>220</v>
      </c>
      <c r="C22" s="345"/>
      <c r="D22" s="457">
        <v>3637</v>
      </c>
      <c r="E22" s="346"/>
      <c r="F22" s="348"/>
    </row>
    <row r="23" spans="1:6" s="347" customFormat="1">
      <c r="A23" s="344">
        <f>+A22+0.1</f>
        <v>3.2</v>
      </c>
      <c r="B23" s="345" t="s">
        <v>221</v>
      </c>
      <c r="C23" s="345"/>
      <c r="D23" s="457">
        <v>180.5</v>
      </c>
      <c r="E23" s="346"/>
      <c r="F23" s="348"/>
    </row>
    <row r="24" spans="1:6">
      <c r="A24" s="59">
        <f>+A21+1</f>
        <v>4</v>
      </c>
      <c r="B24" s="12" t="s">
        <v>8</v>
      </c>
      <c r="C24" s="368"/>
      <c r="D24" s="456">
        <v>2666</v>
      </c>
      <c r="E24" s="218"/>
      <c r="F24" s="144">
        <v>2569.9</v>
      </c>
    </row>
    <row r="25" spans="1:6">
      <c r="A25" s="59">
        <f t="shared" ref="A25:A26" si="0">+A24+1</f>
        <v>5</v>
      </c>
      <c r="B25" s="12" t="s">
        <v>60</v>
      </c>
      <c r="C25" s="368"/>
      <c r="D25" s="456">
        <v>0.2</v>
      </c>
      <c r="E25" s="218"/>
      <c r="F25" s="144">
        <f>+'Komunal '!M28</f>
        <v>0</v>
      </c>
    </row>
    <row r="26" spans="1:6" ht="22.5" hidden="1" customHeight="1">
      <c r="A26" s="59">
        <f t="shared" si="0"/>
        <v>6</v>
      </c>
      <c r="B26" s="12" t="s">
        <v>114</v>
      </c>
      <c r="C26" s="368"/>
      <c r="D26" s="214"/>
      <c r="E26" s="218"/>
      <c r="F26" s="144"/>
    </row>
    <row r="27" spans="1:6">
      <c r="A27" s="59">
        <v>6</v>
      </c>
      <c r="B27" s="12" t="s">
        <v>120</v>
      </c>
      <c r="C27" s="368"/>
      <c r="D27" s="456">
        <f>SUM(D28:D29)</f>
        <v>4600</v>
      </c>
      <c r="E27" s="218"/>
      <c r="F27" s="144"/>
    </row>
    <row r="28" spans="1:6" s="347" customFormat="1">
      <c r="A28" s="344">
        <f>+A27+0.1</f>
        <v>6.1</v>
      </c>
      <c r="B28" s="345" t="s">
        <v>69</v>
      </c>
      <c r="C28" s="345"/>
      <c r="D28" s="458">
        <f>+D72</f>
        <v>4600</v>
      </c>
      <c r="E28" s="346"/>
      <c r="F28" s="348"/>
    </row>
    <row r="29" spans="1:6" s="347" customFormat="1" ht="22.5" hidden="1" customHeight="1">
      <c r="A29" s="344">
        <f>+A28+0.1</f>
        <v>6.1999999999999993</v>
      </c>
      <c r="B29" s="345" t="s">
        <v>70</v>
      </c>
      <c r="C29" s="345"/>
      <c r="D29" s="457"/>
      <c r="E29" s="346"/>
      <c r="F29" s="348"/>
    </row>
    <row r="30" spans="1:6" ht="22.5" hidden="1" customHeight="1">
      <c r="A30" s="59">
        <f>+A27+1</f>
        <v>7</v>
      </c>
      <c r="B30" s="12" t="s">
        <v>9</v>
      </c>
      <c r="C30" s="368"/>
      <c r="D30" s="214">
        <v>0.1</v>
      </c>
      <c r="E30" s="218"/>
      <c r="F30" s="144" t="s">
        <v>308</v>
      </c>
    </row>
    <row r="31" spans="1:6" ht="22.5" hidden="1" customHeight="1">
      <c r="A31" s="59">
        <f>+A30+1</f>
        <v>8</v>
      </c>
      <c r="B31" s="12" t="s">
        <v>269</v>
      </c>
      <c r="C31" s="368"/>
      <c r="D31" s="214"/>
      <c r="E31" s="218"/>
      <c r="F31" s="144" t="s">
        <v>190</v>
      </c>
    </row>
    <row r="32" spans="1:6" ht="22.5" customHeight="1">
      <c r="A32" s="50"/>
      <c r="B32" s="81" t="s">
        <v>27</v>
      </c>
      <c r="C32" s="370"/>
      <c r="D32" s="452">
        <f>SUM(D17:D18,D21,D24:D27,D30:D31)</f>
        <v>107853.03</v>
      </c>
      <c r="E32" s="372"/>
    </row>
    <row r="33" spans="1:14" ht="15.75" customHeight="1">
      <c r="A33" s="28"/>
      <c r="B33" s="50"/>
      <c r="C33" s="368"/>
      <c r="D33" s="214"/>
      <c r="E33" s="214"/>
    </row>
    <row r="34" spans="1:14" ht="20.25">
      <c r="A34" s="50" t="s">
        <v>10</v>
      </c>
      <c r="B34" s="350" t="s">
        <v>134</v>
      </c>
      <c r="C34" s="371"/>
      <c r="D34" s="373"/>
      <c r="E34" s="373"/>
    </row>
    <row r="35" spans="1:14" ht="18.75" customHeight="1">
      <c r="A35" s="59">
        <v>1</v>
      </c>
      <c r="B35" s="12" t="s">
        <v>11</v>
      </c>
      <c r="C35" s="368"/>
      <c r="D35" s="456">
        <f>+Ashkhatavardz!N9</f>
        <v>74415.5</v>
      </c>
      <c r="E35" s="218"/>
      <c r="F35" s="144"/>
    </row>
    <row r="36" spans="1:14" s="347" customFormat="1">
      <c r="A36" s="344">
        <f>+A35+0.1</f>
        <v>1.1000000000000001</v>
      </c>
      <c r="B36" s="345" t="s">
        <v>115</v>
      </c>
      <c r="C36" s="345"/>
      <c r="D36" s="457">
        <v>2148</v>
      </c>
      <c r="E36" s="346"/>
      <c r="F36" s="348"/>
    </row>
    <row r="37" spans="1:14" s="347" customFormat="1">
      <c r="A37" s="344">
        <f>+A36+0.1</f>
        <v>1.2000000000000002</v>
      </c>
      <c r="B37" s="345" t="s">
        <v>238</v>
      </c>
      <c r="C37" s="345"/>
      <c r="D37" s="457">
        <f>+Ashkhatavardz!L7</f>
        <v>4356.1000000000004</v>
      </c>
      <c r="E37" s="346"/>
      <c r="F37" s="348"/>
      <c r="G37" s="347" t="s">
        <v>213</v>
      </c>
    </row>
    <row r="38" spans="1:14">
      <c r="A38" s="59">
        <f>+A35+1</f>
        <v>2</v>
      </c>
      <c r="B38" s="12" t="s">
        <v>14</v>
      </c>
      <c r="C38" s="368"/>
      <c r="D38" s="456">
        <f>+'Snund ev finans. pastaci'!E12-'Dramakan hosqer'!C91</f>
        <v>17799</v>
      </c>
      <c r="E38" s="218"/>
      <c r="F38" s="144"/>
      <c r="H38" s="5" t="s">
        <v>181</v>
      </c>
      <c r="I38" s="5">
        <v>480</v>
      </c>
      <c r="J38" s="5">
        <v>42</v>
      </c>
      <c r="K38" s="5">
        <f>H42</f>
        <v>0</v>
      </c>
      <c r="L38" s="5">
        <f>ROUND(G38*I38*J38/1000,1)+'Snund ev finans. pastaci'!E8+'Snund ev finans. pastaci'!E9</f>
        <v>13989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8"/>
      <c r="D39" s="456">
        <f>+'Komunal '!F27</f>
        <v>1612.5</v>
      </c>
      <c r="E39" s="218"/>
      <c r="F39" s="214">
        <f>+D39-'Komunal '!F27</f>
        <v>0</v>
      </c>
      <c r="L39" s="5">
        <f>+'Snund ev finans. pastaci'!E8+'Snund ev finans. pastaci'!E9</f>
        <v>13989</v>
      </c>
    </row>
    <row r="40" spans="1:14" ht="18.75" customHeight="1">
      <c r="A40" s="59">
        <f t="shared" ref="A40:A43" si="1">+A39+1</f>
        <v>4</v>
      </c>
      <c r="B40" s="12" t="s">
        <v>12</v>
      </c>
      <c r="C40" s="368"/>
      <c r="D40" s="456">
        <f>+'Komunal '!J27</f>
        <v>2206.8000000000002</v>
      </c>
      <c r="E40" s="218"/>
      <c r="F40" s="214">
        <f>+D40-'Komunal '!J27</f>
        <v>0</v>
      </c>
      <c r="L40" s="81">
        <f>+L39+L38*0.8</f>
        <v>25180.2</v>
      </c>
    </row>
    <row r="41" spans="1:14" ht="18.75" customHeight="1">
      <c r="A41" s="59">
        <f t="shared" si="1"/>
        <v>5</v>
      </c>
      <c r="B41" s="12" t="s">
        <v>15</v>
      </c>
      <c r="C41" s="368"/>
      <c r="D41" s="214">
        <f>+'Komunal '!M20</f>
        <v>411.6</v>
      </c>
      <c r="E41" s="218"/>
      <c r="F41" s="214">
        <f>+'Komunal '!M20</f>
        <v>411.6</v>
      </c>
    </row>
    <row r="42" spans="1:14" ht="18.75" customHeight="1">
      <c r="A42" s="59">
        <f t="shared" si="1"/>
        <v>6</v>
      </c>
      <c r="B42" s="12" t="s">
        <v>16</v>
      </c>
      <c r="C42" s="368"/>
      <c r="D42" s="214">
        <v>86.9</v>
      </c>
      <c r="E42" s="218"/>
      <c r="F42" s="144"/>
    </row>
    <row r="43" spans="1:14" ht="18.75" hidden="1" customHeight="1">
      <c r="A43" s="59">
        <f t="shared" si="1"/>
        <v>7</v>
      </c>
      <c r="B43" s="12" t="s">
        <v>17</v>
      </c>
      <c r="C43" s="368"/>
      <c r="D43" s="214"/>
      <c r="E43" s="218"/>
      <c r="F43" s="144"/>
    </row>
    <row r="44" spans="1:14" ht="18.75" customHeight="1">
      <c r="A44" s="59">
        <v>7</v>
      </c>
      <c r="B44" s="12" t="s">
        <v>18</v>
      </c>
      <c r="C44" s="368"/>
      <c r="D44" s="456">
        <f>SUM(D45:D47)</f>
        <v>190</v>
      </c>
      <c r="E44" s="218"/>
      <c r="F44" s="144"/>
    </row>
    <row r="45" spans="1:14" s="347" customFormat="1">
      <c r="A45" s="344">
        <f>+A44+0.1</f>
        <v>7.1</v>
      </c>
      <c r="B45" s="345" t="s">
        <v>19</v>
      </c>
      <c r="C45" s="345"/>
      <c r="D45" s="457">
        <v>60</v>
      </c>
      <c r="E45" s="346"/>
      <c r="F45" s="348"/>
    </row>
    <row r="46" spans="1:14" s="347" customFormat="1">
      <c r="A46" s="344">
        <f>+A45+0.1</f>
        <v>7.1999999999999993</v>
      </c>
      <c r="B46" s="345" t="s">
        <v>20</v>
      </c>
      <c r="C46" s="345"/>
      <c r="D46" s="457">
        <v>10</v>
      </c>
      <c r="E46" s="346"/>
      <c r="F46" s="348"/>
    </row>
    <row r="47" spans="1:14" s="347" customFormat="1">
      <c r="A47" s="344">
        <f>+A46+0.1</f>
        <v>7.2999999999999989</v>
      </c>
      <c r="B47" s="345" t="s">
        <v>21</v>
      </c>
      <c r="C47" s="345"/>
      <c r="D47" s="457">
        <v>120</v>
      </c>
      <c r="E47" s="346"/>
      <c r="F47" s="348"/>
    </row>
    <row r="48" spans="1:14" ht="18.75" customHeight="1">
      <c r="A48" s="59">
        <f>+A44+1</f>
        <v>8</v>
      </c>
      <c r="B48" s="12" t="s">
        <v>22</v>
      </c>
      <c r="C48" s="368"/>
      <c r="D48" s="214">
        <v>10</v>
      </c>
      <c r="E48" s="218"/>
      <c r="F48" s="144" t="s">
        <v>233</v>
      </c>
    </row>
    <row r="49" spans="1:11" ht="18.75" customHeight="1">
      <c r="A49" s="59">
        <f>+A48+1</f>
        <v>9</v>
      </c>
      <c r="B49" s="12" t="s">
        <v>28</v>
      </c>
      <c r="C49" s="368"/>
      <c r="D49" s="214">
        <v>1029</v>
      </c>
      <c r="E49" s="218"/>
      <c r="F49" s="144">
        <v>7</v>
      </c>
      <c r="G49" s="5" t="s">
        <v>181</v>
      </c>
      <c r="H49" s="5">
        <v>147</v>
      </c>
      <c r="I49" s="5" t="s">
        <v>182</v>
      </c>
      <c r="J49" s="5">
        <f>+F49*H49</f>
        <v>1029</v>
      </c>
    </row>
    <row r="50" spans="1:11" ht="18.75" customHeight="1">
      <c r="A50" s="59">
        <f t="shared" ref="A50:A70" si="2">+A49+1</f>
        <v>10</v>
      </c>
      <c r="B50" s="12" t="s">
        <v>23</v>
      </c>
      <c r="C50" s="368"/>
      <c r="D50" s="214">
        <v>195.3</v>
      </c>
      <c r="E50" s="218"/>
      <c r="F50" s="214">
        <f>+$F$49</f>
        <v>7</v>
      </c>
      <c r="G50" s="5" t="s">
        <v>181</v>
      </c>
      <c r="H50" s="5">
        <v>27.9</v>
      </c>
      <c r="I50" s="5" t="s">
        <v>182</v>
      </c>
      <c r="J50" s="5">
        <f>+F50*H50</f>
        <v>195.29999999999998</v>
      </c>
    </row>
    <row r="51" spans="1:11" ht="18.75" customHeight="1">
      <c r="A51" s="59">
        <f t="shared" si="2"/>
        <v>11</v>
      </c>
      <c r="B51" s="12" t="s">
        <v>71</v>
      </c>
      <c r="C51" s="368"/>
      <c r="D51" s="214">
        <v>1741</v>
      </c>
      <c r="E51" s="218"/>
      <c r="F51" s="214">
        <f t="shared" ref="F51:F53" si="3">+$F$49</f>
        <v>7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8"/>
      <c r="D52" s="214">
        <f>900+500-35.2</f>
        <v>1364.8</v>
      </c>
      <c r="E52" s="218"/>
      <c r="F52" s="214"/>
    </row>
    <row r="53" spans="1:11" ht="18.75" customHeight="1">
      <c r="A53" s="59">
        <f t="shared" si="2"/>
        <v>13</v>
      </c>
      <c r="B53" s="12" t="s">
        <v>116</v>
      </c>
      <c r="C53" s="368"/>
      <c r="D53" s="214">
        <f>-53.6+105.9</f>
        <v>52.300000000000004</v>
      </c>
      <c r="E53" s="218"/>
      <c r="F53" s="214">
        <f t="shared" si="3"/>
        <v>7</v>
      </c>
      <c r="G53" s="5" t="s">
        <v>181</v>
      </c>
      <c r="H53" s="5">
        <v>38.700000000000003</v>
      </c>
      <c r="I53" s="5" t="s">
        <v>182</v>
      </c>
      <c r="J53" s="5">
        <f>+F53*H53</f>
        <v>270.90000000000003</v>
      </c>
    </row>
    <row r="54" spans="1:11" ht="18.75" customHeight="1">
      <c r="A54" s="59">
        <f t="shared" si="2"/>
        <v>14</v>
      </c>
      <c r="B54" s="12" t="s">
        <v>117</v>
      </c>
      <c r="C54" s="368"/>
      <c r="D54" s="214">
        <v>165</v>
      </c>
      <c r="E54" s="218"/>
      <c r="F54" s="144"/>
    </row>
    <row r="55" spans="1:11" ht="18.75" customHeight="1">
      <c r="A55" s="59">
        <f t="shared" si="2"/>
        <v>15</v>
      </c>
      <c r="B55" s="12" t="s">
        <v>24</v>
      </c>
      <c r="C55" s="368"/>
      <c r="D55" s="214">
        <f>-374.7+833.5</f>
        <v>458.8</v>
      </c>
      <c r="E55" s="218"/>
      <c r="F55" s="144"/>
    </row>
    <row r="56" spans="1:11" ht="18.75" customHeight="1">
      <c r="A56" s="59">
        <f t="shared" si="2"/>
        <v>16</v>
      </c>
      <c r="B56" s="12" t="s">
        <v>25</v>
      </c>
      <c r="C56" s="368"/>
      <c r="D56" s="214">
        <v>83.5</v>
      </c>
      <c r="E56" s="218"/>
      <c r="F56" s="144"/>
    </row>
    <row r="57" spans="1:11" ht="18.75" customHeight="1">
      <c r="A57" s="59">
        <f t="shared" si="2"/>
        <v>17</v>
      </c>
      <c r="B57" s="12" t="s">
        <v>64</v>
      </c>
      <c r="C57" s="368"/>
      <c r="D57" s="214">
        <v>996</v>
      </c>
      <c r="E57" s="218"/>
      <c r="F57" s="144"/>
    </row>
    <row r="58" spans="1:11" ht="18.75" customHeight="1">
      <c r="A58" s="59">
        <f t="shared" si="2"/>
        <v>18</v>
      </c>
      <c r="B58" s="12" t="s">
        <v>51</v>
      </c>
      <c r="C58" s="368"/>
      <c r="D58" s="214">
        <f>+D25</f>
        <v>0.2</v>
      </c>
      <c r="E58" s="218"/>
      <c r="F58" s="144"/>
    </row>
    <row r="59" spans="1:11" s="440" customFormat="1" ht="18.75" customHeight="1">
      <c r="A59" s="435">
        <f t="shared" si="2"/>
        <v>19</v>
      </c>
      <c r="B59" s="436" t="s">
        <v>43</v>
      </c>
      <c r="C59" s="437"/>
      <c r="D59" s="438">
        <v>100</v>
      </c>
      <c r="E59" s="439"/>
      <c r="F59" s="438">
        <v>396</v>
      </c>
    </row>
    <row r="60" spans="1:11" ht="18.75" customHeight="1">
      <c r="A60" s="59">
        <f t="shared" si="2"/>
        <v>20</v>
      </c>
      <c r="B60" s="12" t="s">
        <v>72</v>
      </c>
      <c r="C60" s="368"/>
      <c r="D60" s="214">
        <f>-51.1+90</f>
        <v>38.9</v>
      </c>
      <c r="E60" s="218"/>
      <c r="F60" s="144"/>
    </row>
    <row r="61" spans="1:11" ht="18.75" customHeight="1">
      <c r="A61" s="59">
        <f t="shared" si="2"/>
        <v>21</v>
      </c>
      <c r="B61" s="12" t="s">
        <v>73</v>
      </c>
      <c r="C61" s="368"/>
      <c r="D61" s="214">
        <v>112</v>
      </c>
      <c r="E61" s="218"/>
      <c r="F61" s="144"/>
    </row>
    <row r="62" spans="1:11" ht="18.75" hidden="1" customHeight="1">
      <c r="A62" s="59">
        <f t="shared" si="2"/>
        <v>22</v>
      </c>
      <c r="B62" s="12" t="s">
        <v>44</v>
      </c>
      <c r="C62" s="368"/>
      <c r="D62" s="214"/>
      <c r="E62" s="218"/>
      <c r="F62" s="144"/>
    </row>
    <row r="63" spans="1:11" ht="18.75" hidden="1" customHeight="1">
      <c r="A63" s="59">
        <f t="shared" si="2"/>
        <v>23</v>
      </c>
      <c r="B63" s="12" t="s">
        <v>118</v>
      </c>
      <c r="C63" s="368"/>
      <c r="D63" s="214"/>
      <c r="E63" s="218"/>
      <c r="F63" s="144"/>
    </row>
    <row r="64" spans="1:11" ht="18.75" hidden="1" customHeight="1">
      <c r="A64" s="59">
        <f t="shared" si="2"/>
        <v>24</v>
      </c>
      <c r="B64" s="12" t="s">
        <v>45</v>
      </c>
      <c r="C64" s="368"/>
      <c r="D64" s="214"/>
      <c r="E64" s="218"/>
      <c r="F64" s="144"/>
    </row>
    <row r="65" spans="1:7" ht="18.75" customHeight="1">
      <c r="A65" s="59">
        <v>22</v>
      </c>
      <c r="B65" s="12" t="s">
        <v>61</v>
      </c>
      <c r="C65" s="368"/>
      <c r="D65" s="214">
        <v>33.93</v>
      </c>
      <c r="E65" s="218"/>
      <c r="F65" s="144"/>
    </row>
    <row r="66" spans="1:7" ht="18.75" hidden="1" customHeight="1">
      <c r="A66" s="59">
        <f t="shared" si="2"/>
        <v>23</v>
      </c>
      <c r="B66" s="12" t="s">
        <v>305</v>
      </c>
      <c r="C66" s="368"/>
      <c r="D66" s="214">
        <v>0</v>
      </c>
      <c r="E66" s="218"/>
      <c r="F66" s="144">
        <v>150</v>
      </c>
    </row>
    <row r="67" spans="1:7" ht="18.75" hidden="1" customHeight="1">
      <c r="A67" s="59">
        <f t="shared" si="2"/>
        <v>24</v>
      </c>
      <c r="B67" s="12" t="s">
        <v>340</v>
      </c>
      <c r="C67" s="368"/>
      <c r="D67" s="214">
        <v>0</v>
      </c>
      <c r="E67" s="218"/>
      <c r="F67" s="144"/>
    </row>
    <row r="68" spans="1:7" ht="18.75" customHeight="1">
      <c r="A68" s="59">
        <v>23</v>
      </c>
      <c r="B68" s="12" t="s">
        <v>326</v>
      </c>
      <c r="C68" s="368"/>
      <c r="D68" s="214">
        <v>150</v>
      </c>
      <c r="E68" s="218"/>
      <c r="F68" s="144" t="s">
        <v>322</v>
      </c>
    </row>
    <row r="69" spans="1:7" ht="18.75" hidden="1" customHeight="1">
      <c r="A69" s="59">
        <f t="shared" si="2"/>
        <v>24</v>
      </c>
      <c r="B69" s="12" t="s">
        <v>211</v>
      </c>
      <c r="C69" s="368"/>
      <c r="D69" s="214"/>
      <c r="E69" s="218"/>
      <c r="F69" s="144">
        <v>70</v>
      </c>
    </row>
    <row r="70" spans="1:7" ht="18.75" hidden="1" customHeight="1">
      <c r="A70" s="59">
        <f t="shared" si="2"/>
        <v>25</v>
      </c>
      <c r="B70" s="12" t="s">
        <v>210</v>
      </c>
      <c r="C70" s="368"/>
      <c r="D70" s="214"/>
      <c r="E70" s="218"/>
      <c r="F70" s="144"/>
    </row>
    <row r="71" spans="1:7" ht="18.75" customHeight="1">
      <c r="A71" s="59">
        <v>24</v>
      </c>
      <c r="B71" s="12" t="s">
        <v>26</v>
      </c>
      <c r="C71" s="368"/>
      <c r="D71" s="214">
        <v>4600</v>
      </c>
      <c r="E71" s="218"/>
      <c r="F71" s="144"/>
    </row>
    <row r="72" spans="1:7" s="347" customFormat="1">
      <c r="A72" s="344">
        <f>+A71+0.1</f>
        <v>24.1</v>
      </c>
      <c r="B72" s="345" t="s">
        <v>74</v>
      </c>
      <c r="C72" s="345"/>
      <c r="D72" s="457">
        <f>+D71</f>
        <v>4600</v>
      </c>
      <c r="E72" s="346"/>
      <c r="F72" s="348"/>
    </row>
    <row r="73" spans="1:7" ht="18.75" hidden="1" customHeight="1">
      <c r="A73" s="59">
        <f>+A71+1</f>
        <v>25</v>
      </c>
      <c r="B73" s="12" t="s">
        <v>75</v>
      </c>
      <c r="C73" s="368"/>
      <c r="D73" s="214"/>
      <c r="E73" s="218"/>
      <c r="F73" s="144"/>
    </row>
    <row r="74" spans="1:7" ht="18.75" hidden="1" customHeight="1">
      <c r="A74" s="59">
        <f>+A73+1</f>
        <v>26</v>
      </c>
      <c r="B74" s="12" t="s">
        <v>65</v>
      </c>
      <c r="C74" s="368"/>
      <c r="D74" s="214"/>
      <c r="E74" s="218"/>
      <c r="F74" s="144"/>
    </row>
    <row r="75" spans="1:7">
      <c r="A75" s="28"/>
      <c r="B75" s="81" t="s">
        <v>29</v>
      </c>
      <c r="C75" s="370"/>
      <c r="D75" s="452">
        <f>SUM(D35,D38:D44,D48:D71,D73:D74)</f>
        <v>107853.03</v>
      </c>
      <c r="E75" s="372" t="s">
        <v>341</v>
      </c>
      <c r="F75" s="466">
        <f>+D32-D75</f>
        <v>0</v>
      </c>
      <c r="G75" s="467"/>
    </row>
    <row r="76" spans="1:7" ht="29.25" customHeight="1">
      <c r="B76" s="53"/>
      <c r="C76" s="43"/>
    </row>
    <row r="77" spans="1:7" ht="26.25" hidden="1" customHeight="1">
      <c r="B77" s="198" t="s">
        <v>2</v>
      </c>
      <c r="C77" s="213"/>
      <c r="D77" s="212" t="s">
        <v>333</v>
      </c>
      <c r="E77" s="213"/>
    </row>
    <row r="78" spans="1:7" ht="15.75" hidden="1" customHeight="1">
      <c r="B78" s="53"/>
      <c r="D78" s="459" t="s">
        <v>90</v>
      </c>
      <c r="E78" s="219"/>
    </row>
    <row r="79" spans="1:7" ht="30.75" hidden="1" customHeight="1">
      <c r="B79" s="198" t="s">
        <v>6</v>
      </c>
      <c r="C79" s="212"/>
      <c r="D79" s="212" t="s">
        <v>334</v>
      </c>
      <c r="E79" s="212"/>
    </row>
    <row r="80" spans="1:7" ht="13.5" hidden="1" customHeight="1">
      <c r="D80" s="459" t="s">
        <v>90</v>
      </c>
      <c r="E80" s="219"/>
    </row>
    <row r="81" spans="1:6" hidden="1">
      <c r="B81" s="43" t="s">
        <v>185</v>
      </c>
    </row>
    <row r="82" spans="1:6" s="197" customFormat="1" ht="136.5" customHeight="1">
      <c r="A82" s="231" t="s">
        <v>200</v>
      </c>
      <c r="D82" s="229"/>
      <c r="E82" s="230" t="s">
        <v>215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5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K101"/>
  <sheetViews>
    <sheetView view="pageBreakPreview" topLeftCell="A61" zoomScaleSheetLayoutView="100" workbookViewId="0">
      <selection activeCell="B101" sqref="B101"/>
    </sheetView>
  </sheetViews>
  <sheetFormatPr defaultColWidth="9.140625" defaultRowHeight="13.5"/>
  <cols>
    <col min="1" max="1" width="6.5703125" style="42" customWidth="1"/>
    <col min="2" max="2" width="84.7109375" style="185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1" width="9.140625" style="42" hidden="1" customWidth="1"/>
    <col min="12" max="15" width="9.140625" style="42" customWidth="1"/>
    <col min="16" max="16384" width="9.140625" style="42"/>
  </cols>
  <sheetData>
    <row r="1" spans="1:10" s="40" customFormat="1" ht="17.25">
      <c r="A1" s="223"/>
      <c r="B1" s="224"/>
      <c r="C1" s="460" t="s">
        <v>183</v>
      </c>
      <c r="D1" s="407">
        <f>+'Ekamut-caxs'!E1+1</f>
        <v>38</v>
      </c>
      <c r="E1" s="53"/>
      <c r="F1" s="28"/>
      <c r="G1" s="28"/>
    </row>
    <row r="2" spans="1:10" s="40" customFormat="1" ht="17.25">
      <c r="A2" s="223"/>
      <c r="B2" s="225"/>
      <c r="C2" s="460" t="s">
        <v>39</v>
      </c>
      <c r="D2" s="408"/>
      <c r="E2" s="53"/>
      <c r="F2" s="28"/>
      <c r="G2" s="28"/>
    </row>
    <row r="3" spans="1:10" s="40" customFormat="1" ht="17.25">
      <c r="A3" s="223"/>
      <c r="B3" s="225"/>
      <c r="C3" s="460" t="s">
        <v>207</v>
      </c>
      <c r="D3" s="408"/>
      <c r="E3" s="53"/>
      <c r="F3" s="28"/>
      <c r="G3" s="28"/>
    </row>
    <row r="4" spans="1:10" s="40" customFormat="1" ht="17.25">
      <c r="A4" s="223"/>
      <c r="B4" s="225"/>
      <c r="C4" s="460" t="s">
        <v>324</v>
      </c>
      <c r="D4" s="409"/>
      <c r="E4" s="53"/>
      <c r="F4" s="28"/>
      <c r="G4" s="28"/>
    </row>
    <row r="5" spans="1:10" s="40" customFormat="1" ht="17.25">
      <c r="A5" s="223"/>
      <c r="B5" s="225"/>
      <c r="C5" s="460" t="s">
        <v>208</v>
      </c>
      <c r="D5" s="409"/>
      <c r="E5" s="53"/>
      <c r="F5" s="28"/>
      <c r="G5" s="28"/>
    </row>
    <row r="6" spans="1:10" s="40" customFormat="1" ht="17.25">
      <c r="A6" s="223"/>
      <c r="B6" s="225"/>
      <c r="C6" s="460"/>
      <c r="D6" s="409"/>
      <c r="E6" s="53"/>
      <c r="F6" s="28"/>
      <c r="G6" s="28"/>
    </row>
    <row r="7" spans="1:10" s="40" customFormat="1" ht="17.25">
      <c r="A7" s="223"/>
      <c r="B7" s="374"/>
      <c r="C7" s="461" t="s">
        <v>262</v>
      </c>
      <c r="D7" s="407">
        <f>+'Ekamut-caxs'!E7+1</f>
        <v>38</v>
      </c>
      <c r="E7" s="342"/>
      <c r="F7" s="53"/>
      <c r="G7" s="28"/>
      <c r="H7" s="28"/>
      <c r="I7" s="28"/>
      <c r="J7" s="28"/>
    </row>
    <row r="8" spans="1:10" s="40" customFormat="1" ht="17.25">
      <c r="A8" s="223"/>
      <c r="B8" s="223"/>
      <c r="C8" s="462" t="s">
        <v>39</v>
      </c>
      <c r="D8" s="410"/>
      <c r="E8" s="311"/>
      <c r="F8" s="53"/>
      <c r="G8" s="28"/>
      <c r="H8" s="28"/>
      <c r="I8" s="28"/>
      <c r="J8" s="28"/>
    </row>
    <row r="9" spans="1:10" s="40" customFormat="1" ht="17.25">
      <c r="A9" s="223"/>
      <c r="B9" s="223"/>
      <c r="C9" s="462" t="s">
        <v>264</v>
      </c>
      <c r="D9" s="411"/>
      <c r="E9" s="311"/>
      <c r="F9" s="53"/>
      <c r="G9" s="28"/>
      <c r="H9" s="28"/>
      <c r="I9" s="28"/>
      <c r="J9" s="28"/>
    </row>
    <row r="10" spans="1:10" s="40" customFormat="1" ht="17.25">
      <c r="A10" s="223"/>
      <c r="B10" s="223"/>
      <c r="C10" s="463" t="str">
        <f>+'Ekamut-caxs'!D10</f>
        <v>«20» մայիսի, 2025թ.</v>
      </c>
      <c r="D10" s="411"/>
      <c r="E10" s="213"/>
      <c r="F10" s="53"/>
      <c r="G10" s="28"/>
      <c r="H10" s="28"/>
      <c r="I10" s="28"/>
      <c r="J10" s="28"/>
    </row>
    <row r="11" spans="1:10" s="40" customFormat="1" ht="17.25">
      <c r="A11" s="223"/>
      <c r="B11" s="225"/>
      <c r="C11" s="463" t="str">
        <f>+'Ekamut-caxs'!D11</f>
        <v xml:space="preserve">հ. 1992-Ա որոշմամբ </v>
      </c>
      <c r="D11" s="409"/>
      <c r="E11" s="53"/>
      <c r="F11" s="28"/>
      <c r="G11" s="28"/>
    </row>
    <row r="12" spans="1:10" s="40" customFormat="1" ht="19.5" customHeight="1">
      <c r="A12" s="471" t="s">
        <v>40</v>
      </c>
      <c r="B12" s="471"/>
      <c r="C12" s="471"/>
      <c r="D12" s="471"/>
      <c r="E12" s="53"/>
      <c r="F12" s="28"/>
      <c r="G12" s="28"/>
    </row>
    <row r="13" spans="1:10" s="5" customFormat="1" ht="20.25">
      <c r="A13" s="469" t="str">
        <f>'Ekamut-caxs'!$A$13</f>
        <v xml:space="preserve">«Երևանի հ․23 մսուր-մանկապարտեզ» ՀՈԱԿ-ի </v>
      </c>
      <c r="B13" s="469"/>
      <c r="C13" s="469"/>
      <c r="D13" s="469"/>
      <c r="E13" s="54"/>
      <c r="F13" s="3"/>
      <c r="G13" s="3"/>
    </row>
    <row r="14" spans="1:10" s="5" customFormat="1" ht="18.75" customHeight="1">
      <c r="A14" s="470" t="s">
        <v>289</v>
      </c>
      <c r="B14" s="470"/>
      <c r="C14" s="470"/>
      <c r="D14" s="470"/>
      <c r="E14" s="53"/>
      <c r="F14" s="28"/>
      <c r="G14" s="28"/>
    </row>
    <row r="15" spans="1:10" s="5" customFormat="1" ht="11.25" customHeight="1">
      <c r="A15" s="366"/>
      <c r="B15" s="375"/>
      <c r="C15" s="366"/>
      <c r="D15" s="366"/>
      <c r="E15" s="53"/>
      <c r="F15" s="28"/>
      <c r="G15" s="28"/>
    </row>
    <row r="16" spans="1:10" s="40" customFormat="1" ht="15" customHeight="1">
      <c r="A16" s="223"/>
      <c r="B16" s="225"/>
      <c r="C16" s="464" t="s">
        <v>209</v>
      </c>
      <c r="D16" s="376"/>
      <c r="E16" s="53"/>
      <c r="F16" s="28"/>
      <c r="G16" s="28"/>
    </row>
    <row r="17" spans="1:7" s="43" customFormat="1" ht="31.5" customHeight="1" thickBot="1">
      <c r="A17" s="377" t="s">
        <v>3</v>
      </c>
      <c r="B17" s="378" t="s">
        <v>30</v>
      </c>
      <c r="C17" s="465" t="s">
        <v>41</v>
      </c>
      <c r="D17" s="379"/>
      <c r="E17" s="391">
        <f>+C18-C76</f>
        <v>3866.7</v>
      </c>
      <c r="G17" s="141" t="s">
        <v>205</v>
      </c>
    </row>
    <row r="18" spans="1:7" s="40" customFormat="1" ht="40.9" customHeight="1" thickBot="1">
      <c r="A18" s="380" t="s">
        <v>7</v>
      </c>
      <c r="B18" s="381" t="s">
        <v>31</v>
      </c>
      <c r="C18" s="133">
        <f>+'Dramakani hamematakan'!D6</f>
        <v>4781.5</v>
      </c>
      <c r="D18" s="382"/>
      <c r="E18" s="472" t="s">
        <v>206</v>
      </c>
      <c r="F18" s="472"/>
      <c r="G18" s="139">
        <v>307.7</v>
      </c>
    </row>
    <row r="19" spans="1:7" s="40" customFormat="1" ht="17.25">
      <c r="A19" s="380" t="s">
        <v>10</v>
      </c>
      <c r="B19" s="381" t="s">
        <v>78</v>
      </c>
      <c r="C19" s="133">
        <f>SUM(C20:C21,C24,C28:C33)</f>
        <v>103963.03</v>
      </c>
      <c r="D19" s="383"/>
      <c r="E19" s="53"/>
      <c r="F19" s="28"/>
      <c r="G19" s="28"/>
    </row>
    <row r="20" spans="1:7" s="40" customFormat="1" ht="18" customHeight="1">
      <c r="A20" s="34">
        <v>1</v>
      </c>
      <c r="B20" s="221" t="str">
        <f>+'Ekamut-caxs'!B17</f>
        <v>Սուբսիդիայից</v>
      </c>
      <c r="C20" s="132">
        <f>+'Ekamut-caxs'!D17</f>
        <v>96735.3</v>
      </c>
      <c r="D20" s="217"/>
      <c r="E20" s="53"/>
      <c r="F20" s="28"/>
      <c r="G20" s="28"/>
    </row>
    <row r="21" spans="1:7" s="40" customFormat="1" ht="18" customHeight="1">
      <c r="A21" s="34">
        <f>+A20+1</f>
        <v>2</v>
      </c>
      <c r="B21" s="221" t="str">
        <f>+'Ekamut-caxs'!B18</f>
        <v>Այլ նպաստներ բյուջեից, որից՝</v>
      </c>
      <c r="C21" s="132">
        <f>SUM(C22:C23)</f>
        <v>33.93</v>
      </c>
      <c r="D21" s="217"/>
      <c r="E21" s="53"/>
      <c r="F21" s="28"/>
      <c r="G21" s="28"/>
    </row>
    <row r="22" spans="1:7" s="364" customFormat="1" ht="15.75" customHeight="1">
      <c r="A22" s="352">
        <f>+A21+0.1</f>
        <v>2.1</v>
      </c>
      <c r="B22" s="353" t="str">
        <f>+'Ekamut-caxs'!B19</f>
        <v>վերապատրաստման գծով</v>
      </c>
      <c r="C22" s="354">
        <f>+'Ekamut-caxs'!D19</f>
        <v>33.93</v>
      </c>
      <c r="D22" s="361"/>
      <c r="E22" s="362"/>
      <c r="F22" s="363"/>
      <c r="G22" s="363"/>
    </row>
    <row r="23" spans="1:7" s="364" customFormat="1" ht="15.75" hidden="1" customHeight="1">
      <c r="A23" s="352">
        <f>+A22+0.1</f>
        <v>2.2000000000000002</v>
      </c>
      <c r="B23" s="353" t="str">
        <f>+'Ekamut-caxs'!B20</f>
        <v>կամավոր ատեստավորման գծով</v>
      </c>
      <c r="C23" s="354">
        <f>+'Ekamut-caxs'!D20</f>
        <v>0</v>
      </c>
      <c r="D23" s="361"/>
      <c r="E23" s="362"/>
      <c r="F23" s="363"/>
      <c r="G23" s="363"/>
    </row>
    <row r="24" spans="1:7" s="40" customFormat="1" ht="18" customHeight="1">
      <c r="A24" s="34">
        <f>+A21+1</f>
        <v>3</v>
      </c>
      <c r="B24" s="221" t="str">
        <f>+'Ekamut-caxs'!B21</f>
        <v>Դրամաշնորհներ բյուջեից, որից՝</v>
      </c>
      <c r="C24" s="132">
        <f>SUM(C25:C27)</f>
        <v>4527.5</v>
      </c>
      <c r="D24" s="217"/>
      <c r="E24" s="53"/>
      <c r="F24" s="28"/>
      <c r="G24" s="28"/>
    </row>
    <row r="25" spans="1:7" s="364" customFormat="1" ht="15.75" customHeight="1">
      <c r="A25" s="352">
        <f>+A24+0.1</f>
        <v>3.1</v>
      </c>
      <c r="B25" s="353" t="str">
        <f>+'Ekamut-caxs'!B22</f>
        <v>կրթության առանձնահատուկ պայմանների կարիք ունեցող երեխաների գծով</v>
      </c>
      <c r="C25" s="355">
        <f>+'Ekamut-caxs'!D22</f>
        <v>3637</v>
      </c>
      <c r="D25" s="361"/>
      <c r="E25" s="362"/>
      <c r="F25" s="363"/>
      <c r="G25" s="363"/>
    </row>
    <row r="26" spans="1:7" s="364" customFormat="1" ht="15.75" customHeight="1">
      <c r="A26" s="352">
        <f>+A25+0.1</f>
        <v>3.2</v>
      </c>
      <c r="B26" s="353" t="str">
        <f>+'Ekamut-caxs'!B23</f>
        <v>զինծառայողների երեխաների գծով</v>
      </c>
      <c r="C26" s="355">
        <f>+'Ekamut-caxs'!D23</f>
        <v>180.5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3.3000000000000003</v>
      </c>
      <c r="B27" s="353" t="s">
        <v>239</v>
      </c>
      <c r="C27" s="354">
        <v>710</v>
      </c>
      <c r="D27" s="361"/>
      <c r="E27" s="362"/>
      <c r="F27" s="363"/>
      <c r="G27" s="363"/>
    </row>
    <row r="28" spans="1:7" s="40" customFormat="1" ht="17.25" customHeight="1">
      <c r="A28" s="34">
        <f>+A24+1</f>
        <v>4</v>
      </c>
      <c r="B28" s="221" t="str">
        <f>+'Ekamut-caxs'!B24</f>
        <v xml:space="preserve">Վճարովի ծառայություններից </v>
      </c>
      <c r="C28" s="132">
        <f>+'Ekamut-caxs'!D24</f>
        <v>2666</v>
      </c>
      <c r="D28" s="217"/>
      <c r="E28" s="53"/>
      <c r="F28" s="28"/>
      <c r="G28" s="28"/>
    </row>
    <row r="29" spans="1:7" s="40" customFormat="1" ht="18" hidden="1" customHeight="1">
      <c r="A29" s="34">
        <f t="shared" ref="A29:A32" si="0">+A28+1</f>
        <v>5</v>
      </c>
      <c r="B29" s="221" t="str">
        <f>+'Ekamut-caxs'!B25</f>
        <v>Սպասարկման և կոմունալ համավճարներից</v>
      </c>
      <c r="C29" s="131">
        <f>+'Ekamut-caxs'!D25</f>
        <v>0.2</v>
      </c>
      <c r="D29" s="217"/>
      <c r="E29" s="53"/>
      <c r="F29" s="28"/>
      <c r="G29" s="28"/>
    </row>
    <row r="30" spans="1:7" s="40" customFormat="1" ht="18" hidden="1" customHeight="1">
      <c r="A30" s="34">
        <f t="shared" si="0"/>
        <v>6</v>
      </c>
      <c r="B30" s="221" t="str">
        <f>+'Ekamut-caxs'!B26</f>
        <v>Ֆինանսական օգնությունից (օգնիր մանկապարտեզիդ)</v>
      </c>
      <c r="C30" s="132">
        <f>+'Ekamut-caxs'!D26</f>
        <v>0</v>
      </c>
      <c r="D30" s="217"/>
      <c r="E30" s="53"/>
      <c r="F30" s="28"/>
      <c r="G30" s="28"/>
    </row>
    <row r="31" spans="1:7" s="40" customFormat="1" ht="18" hidden="1" customHeight="1">
      <c r="A31" s="34">
        <f t="shared" si="0"/>
        <v>7</v>
      </c>
      <c r="B31" s="221" t="s">
        <v>32</v>
      </c>
      <c r="C31" s="131"/>
      <c r="D31" s="217"/>
      <c r="E31" s="53"/>
      <c r="F31" s="28"/>
      <c r="G31" s="28"/>
    </row>
    <row r="32" spans="1:7" s="40" customFormat="1" ht="18" hidden="1" customHeight="1">
      <c r="A32" s="34">
        <f t="shared" si="0"/>
        <v>8</v>
      </c>
      <c r="B32" s="221" t="str">
        <f>+'Ekamut-caxs'!B30</f>
        <v>Բանկի տոկոսից</v>
      </c>
      <c r="C32" s="131">
        <f>+'Ekamut-caxs'!D30</f>
        <v>0.1</v>
      </c>
      <c r="D32" s="217"/>
      <c r="E32" s="53"/>
      <c r="F32" s="28"/>
      <c r="G32" s="28"/>
    </row>
    <row r="33" spans="1:8" s="40" customFormat="1" ht="18" hidden="1" customHeight="1">
      <c r="A33" s="34">
        <f>+A32+1</f>
        <v>9</v>
      </c>
      <c r="B33" s="221" t="str">
        <f>+'Ekamut-caxs'!B31</f>
        <v>Այլ եկամուտներ</v>
      </c>
      <c r="C33" s="131">
        <f>+'Ekamut-caxs'!D31</f>
        <v>0</v>
      </c>
      <c r="D33" s="217"/>
      <c r="E33" s="53" t="s">
        <v>268</v>
      </c>
      <c r="F33" s="28"/>
      <c r="G33" s="28"/>
    </row>
    <row r="34" spans="1:8" s="40" customFormat="1" ht="17.25">
      <c r="A34" s="380" t="s">
        <v>33</v>
      </c>
      <c r="B34" s="381" t="s">
        <v>79</v>
      </c>
      <c r="C34" s="133">
        <f>C35+C78+C90</f>
        <v>105613.73</v>
      </c>
      <c r="D34" s="383"/>
      <c r="E34" s="144"/>
      <c r="F34" s="28"/>
      <c r="G34" s="28"/>
    </row>
    <row r="35" spans="1:8" s="40" customFormat="1" ht="17.25">
      <c r="A35" s="27" t="s">
        <v>53</v>
      </c>
      <c r="B35" s="381" t="s">
        <v>56</v>
      </c>
      <c r="C35" s="133">
        <f>SUM(C36,C39:C45,C49:C72,C76:C77)</f>
        <v>104167.83</v>
      </c>
      <c r="D35" s="383"/>
      <c r="E35" s="53"/>
      <c r="F35" s="28"/>
      <c r="G35" s="28"/>
    </row>
    <row r="36" spans="1:8" s="40" customFormat="1" ht="18" customHeight="1">
      <c r="A36" s="34">
        <v>1</v>
      </c>
      <c r="B36" s="221" t="str">
        <f>+'Ekamut-caxs'!B35</f>
        <v>Աշխատավարձի գծով, որից՝</v>
      </c>
      <c r="C36" s="132">
        <f>+'Ekamut-caxs'!D35</f>
        <v>74415.5</v>
      </c>
      <c r="D36" s="217"/>
      <c r="E36" s="53"/>
      <c r="F36" s="28"/>
      <c r="G36" s="28">
        <v>70059.399999999994</v>
      </c>
      <c r="H36" s="451">
        <f>+G36-C36</f>
        <v>-4356.1000000000058</v>
      </c>
    </row>
    <row r="37" spans="1:8" s="364" customFormat="1" ht="17.25">
      <c r="A37" s="352">
        <f>+A36+0.1</f>
        <v>1.1000000000000001</v>
      </c>
      <c r="B37" s="353" t="str">
        <f>+'Ekamut-caxs'!B36</f>
        <v>վճարովի ծառայության գծով</v>
      </c>
      <c r="C37" s="354">
        <f>+'Ekamut-caxs'!D36</f>
        <v>2148</v>
      </c>
      <c r="D37" s="361"/>
      <c r="E37" s="362"/>
      <c r="F37" s="363"/>
      <c r="G37" s="363">
        <v>2148</v>
      </c>
      <c r="H37" s="451">
        <f t="shared" ref="H37:H93" si="1">+G37-C37</f>
        <v>0</v>
      </c>
    </row>
    <row r="38" spans="1:8" s="364" customFormat="1" ht="17.25">
      <c r="A38" s="352">
        <f>+A37+0.1</f>
        <v>1.2000000000000002</v>
      </c>
      <c r="B38" s="353" t="str">
        <f>+'Ekamut-caxs'!B37</f>
        <v>պարգևատրման գծով</v>
      </c>
      <c r="C38" s="354">
        <f>+'Ekamut-caxs'!D37</f>
        <v>4356.1000000000004</v>
      </c>
      <c r="D38" s="361"/>
      <c r="E38" s="362"/>
      <c r="F38" s="363"/>
      <c r="G38" s="363">
        <v>0</v>
      </c>
      <c r="H38" s="451">
        <f t="shared" si="1"/>
        <v>-4356.1000000000004</v>
      </c>
    </row>
    <row r="39" spans="1:8" s="40" customFormat="1" ht="17.25">
      <c r="A39" s="34">
        <f>+A36+1</f>
        <v>2</v>
      </c>
      <c r="B39" s="221" t="str">
        <f>+'Ekamut-caxs'!B38</f>
        <v>Սննդի գծով</v>
      </c>
      <c r="C39" s="132">
        <f>+'Ekamut-caxs'!D38</f>
        <v>17799</v>
      </c>
      <c r="D39" s="217"/>
      <c r="E39" s="53"/>
      <c r="F39" s="28"/>
      <c r="G39" s="28">
        <v>17872.2</v>
      </c>
      <c r="H39" s="451">
        <f t="shared" si="1"/>
        <v>73.200000000000728</v>
      </c>
    </row>
    <row r="40" spans="1:8" s="40" customFormat="1" ht="18" customHeight="1">
      <c r="A40" s="34">
        <f>+A39+1</f>
        <v>3</v>
      </c>
      <c r="B40" s="221" t="str">
        <f>+'Ekamut-caxs'!B39</f>
        <v>Ջեռուցման գծով</v>
      </c>
      <c r="C40" s="132">
        <f>+'Ekamut-caxs'!D39</f>
        <v>1612.5</v>
      </c>
      <c r="D40" s="217"/>
      <c r="E40" s="53">
        <f>+C40-'Komunal '!F27</f>
        <v>0</v>
      </c>
      <c r="F40" s="28"/>
      <c r="G40" s="28">
        <v>1612.5</v>
      </c>
      <c r="H40" s="451">
        <f t="shared" si="1"/>
        <v>0</v>
      </c>
    </row>
    <row r="41" spans="1:8" s="40" customFormat="1" ht="18" customHeight="1">
      <c r="A41" s="34">
        <f t="shared" ref="A41:A44" si="2">+A40+1</f>
        <v>4</v>
      </c>
      <c r="B41" s="221" t="str">
        <f>+'Ekamut-caxs'!B40</f>
        <v>Էլեկտրաէներգիայի գծով</v>
      </c>
      <c r="C41" s="132">
        <f>+'Ekamut-caxs'!D40</f>
        <v>2206.8000000000002</v>
      </c>
      <c r="D41" s="217"/>
      <c r="E41" s="53">
        <f>+C41-'Komunal '!J27</f>
        <v>0</v>
      </c>
      <c r="F41" s="28"/>
      <c r="G41" s="28">
        <v>2206.8000000000002</v>
      </c>
      <c r="H41" s="451">
        <f t="shared" si="1"/>
        <v>0</v>
      </c>
    </row>
    <row r="42" spans="1:8" s="40" customFormat="1" ht="18" customHeight="1">
      <c r="A42" s="34">
        <f t="shared" si="2"/>
        <v>5</v>
      </c>
      <c r="B42" s="221" t="str">
        <f>+'Ekamut-caxs'!B41</f>
        <v>Ջրմուղ-կոյուղու գծով</v>
      </c>
      <c r="C42" s="132">
        <f>+'Komunal '!M27</f>
        <v>411.6</v>
      </c>
      <c r="D42" s="217"/>
      <c r="E42" s="53">
        <f>+C42-'Komunal '!M27</f>
        <v>0</v>
      </c>
      <c r="F42" s="28"/>
      <c r="G42" s="28">
        <v>411.6</v>
      </c>
      <c r="H42" s="451">
        <f t="shared" si="1"/>
        <v>0</v>
      </c>
    </row>
    <row r="43" spans="1:8" s="40" customFormat="1" ht="18" customHeight="1">
      <c r="A43" s="34">
        <f t="shared" si="2"/>
        <v>6</v>
      </c>
      <c r="B43" s="221" t="str">
        <f>+'Ekamut-caxs'!B42</f>
        <v>Աղբահանության գծով</v>
      </c>
      <c r="C43" s="132">
        <f>+'Ekamut-caxs'!D42</f>
        <v>86.9</v>
      </c>
      <c r="D43" s="217"/>
      <c r="E43" s="53"/>
      <c r="F43" s="28"/>
      <c r="G43" s="28">
        <v>86.9</v>
      </c>
      <c r="H43" s="451">
        <f t="shared" si="1"/>
        <v>0</v>
      </c>
    </row>
    <row r="44" spans="1:8" s="40" customFormat="1" ht="18" hidden="1" customHeight="1">
      <c r="A44" s="34">
        <f t="shared" si="2"/>
        <v>7</v>
      </c>
      <c r="B44" s="221" t="str">
        <f>+'Ekamut-caxs'!B43</f>
        <v>Ախտաբանության գծով</v>
      </c>
      <c r="C44" s="132">
        <f>+'Ekamut-caxs'!D43</f>
        <v>0</v>
      </c>
      <c r="D44" s="217"/>
      <c r="E44" s="53"/>
      <c r="F44" s="28"/>
      <c r="G44" s="28">
        <v>0</v>
      </c>
      <c r="H44" s="451">
        <f t="shared" si="1"/>
        <v>0</v>
      </c>
    </row>
    <row r="45" spans="1:8" s="40" customFormat="1" ht="18" customHeight="1">
      <c r="A45" s="34">
        <v>7</v>
      </c>
      <c r="B45" s="221" t="str">
        <f>+'Ekamut-caxs'!B44</f>
        <v>Կապի գծով, այդ թվում`</v>
      </c>
      <c r="C45" s="132">
        <f>SUM(C46:C48)</f>
        <v>190</v>
      </c>
      <c r="D45" s="217"/>
      <c r="E45" s="53"/>
      <c r="F45" s="28"/>
      <c r="G45" s="28">
        <v>190</v>
      </c>
      <c r="H45" s="451">
        <f t="shared" si="1"/>
        <v>0</v>
      </c>
    </row>
    <row r="46" spans="1:8" s="364" customFormat="1" ht="15.75" customHeight="1">
      <c r="A46" s="352">
        <f>+A45+0.1</f>
        <v>7.1</v>
      </c>
      <c r="B46" s="353" t="str">
        <f>+'Ekamut-caxs'!B45</f>
        <v>բաժանորդային վճար</v>
      </c>
      <c r="C46" s="355">
        <f>+'Ekamut-caxs'!D45</f>
        <v>60</v>
      </c>
      <c r="D46" s="361"/>
      <c r="E46" s="362"/>
      <c r="F46" s="363"/>
      <c r="G46" s="363">
        <v>60</v>
      </c>
      <c r="H46" s="451">
        <f t="shared" si="1"/>
        <v>0</v>
      </c>
    </row>
    <row r="47" spans="1:8" s="364" customFormat="1" ht="15.75" customHeight="1">
      <c r="A47" s="352">
        <f>+A46+0.1</f>
        <v>7.1999999999999993</v>
      </c>
      <c r="B47" s="353" t="str">
        <f>+'Ekamut-caxs'!B46</f>
        <v>րոպեավճար</v>
      </c>
      <c r="C47" s="355">
        <f>+'Ekamut-caxs'!D46</f>
        <v>10</v>
      </c>
      <c r="D47" s="361"/>
      <c r="E47" s="362"/>
      <c r="F47" s="363"/>
      <c r="G47" s="363">
        <v>10</v>
      </c>
      <c r="H47" s="451">
        <f t="shared" si="1"/>
        <v>0</v>
      </c>
    </row>
    <row r="48" spans="1:8" s="364" customFormat="1" ht="15.75" customHeight="1">
      <c r="A48" s="352">
        <f>+A47+0.1</f>
        <v>7.2999999999999989</v>
      </c>
      <c r="B48" s="353" t="str">
        <f>+'Ekamut-caxs'!B47</f>
        <v>ինտերնետ կապ</v>
      </c>
      <c r="C48" s="355">
        <f>+'Ekamut-caxs'!D47</f>
        <v>120</v>
      </c>
      <c r="D48" s="361"/>
      <c r="E48" s="362"/>
      <c r="F48" s="363"/>
      <c r="G48" s="363">
        <v>120</v>
      </c>
      <c r="H48" s="451">
        <f t="shared" si="1"/>
        <v>0</v>
      </c>
    </row>
    <row r="49" spans="1:8" s="40" customFormat="1" ht="18" customHeight="1">
      <c r="A49" s="34">
        <f>+A45+1</f>
        <v>8</v>
      </c>
      <c r="B49" s="221" t="str">
        <f>+'Ekamut-caxs'!B48</f>
        <v>Բանկային ծառայության գծով</v>
      </c>
      <c r="C49" s="132">
        <f>+'Ekamut-caxs'!D48</f>
        <v>10</v>
      </c>
      <c r="D49" s="217"/>
      <c r="E49" s="53"/>
      <c r="F49" s="28"/>
      <c r="G49" s="28">
        <v>10</v>
      </c>
      <c r="H49" s="451">
        <f t="shared" si="1"/>
        <v>0</v>
      </c>
    </row>
    <row r="50" spans="1:8" s="40" customFormat="1" ht="18" customHeight="1">
      <c r="A50" s="34">
        <f>+A49+1</f>
        <v>9</v>
      </c>
      <c r="B50" s="221" t="str">
        <f>+'Ekamut-caxs'!B49</f>
        <v>Տնտեսական ապրանքների գծով</v>
      </c>
      <c r="C50" s="132">
        <f>+'Ekamut-caxs'!D49</f>
        <v>1029</v>
      </c>
      <c r="D50" s="217"/>
      <c r="E50" s="53"/>
      <c r="F50" s="28"/>
      <c r="G50" s="28">
        <v>1029</v>
      </c>
      <c r="H50" s="451">
        <f t="shared" si="1"/>
        <v>0</v>
      </c>
    </row>
    <row r="51" spans="1:8" s="40" customFormat="1" ht="18" customHeight="1">
      <c r="A51" s="34">
        <f t="shared" ref="A51:A72" si="3">+A50+1</f>
        <v>10</v>
      </c>
      <c r="B51" s="221" t="str">
        <f>+'Ekamut-caxs'!B50</f>
        <v>Գրասենյակային ապրանքների գծով</v>
      </c>
      <c r="C51" s="132">
        <f>+'Ekamut-caxs'!D50</f>
        <v>195.3</v>
      </c>
      <c r="D51" s="217"/>
      <c r="E51" s="53"/>
      <c r="F51" s="28"/>
      <c r="G51" s="28">
        <v>195.3</v>
      </c>
      <c r="H51" s="451">
        <f t="shared" si="1"/>
        <v>0</v>
      </c>
    </row>
    <row r="52" spans="1:8" s="40" customFormat="1" ht="18" customHeight="1">
      <c r="A52" s="34">
        <f t="shared" si="3"/>
        <v>11</v>
      </c>
      <c r="B52" s="221" t="str">
        <f>+'Ekamut-caxs'!B51</f>
        <v>Փոքրարժեք կամ արագամաշ առարկաների գծով</v>
      </c>
      <c r="C52" s="132">
        <f>+'Ekamut-caxs'!D51</f>
        <v>1741</v>
      </c>
      <c r="D52" s="217"/>
      <c r="E52" s="53"/>
      <c r="F52" s="28"/>
      <c r="G52" s="28">
        <v>1741</v>
      </c>
      <c r="H52" s="451">
        <f t="shared" si="1"/>
        <v>0</v>
      </c>
    </row>
    <row r="53" spans="1:8" s="40" customFormat="1" ht="18" customHeight="1">
      <c r="A53" s="34">
        <f t="shared" si="3"/>
        <v>12</v>
      </c>
      <c r="B53" s="221" t="str">
        <f>+'Ekamut-caxs'!B52</f>
        <v>Ուսումնական նյութերի գծով</v>
      </c>
      <c r="C53" s="132">
        <f>+'Ekamut-caxs'!D52</f>
        <v>1364.8</v>
      </c>
      <c r="D53" s="217"/>
      <c r="E53" s="53"/>
      <c r="F53" s="28"/>
      <c r="G53" s="28">
        <v>1364.8</v>
      </c>
      <c r="H53" s="451">
        <f t="shared" si="1"/>
        <v>0</v>
      </c>
    </row>
    <row r="54" spans="1:8" s="40" customFormat="1" ht="18" customHeight="1">
      <c r="A54" s="34">
        <f t="shared" si="3"/>
        <v>13</v>
      </c>
      <c r="B54" s="221" t="str">
        <f>+'Ekamut-caxs'!B53</f>
        <v>Դեղորայքի գծով</v>
      </c>
      <c r="C54" s="132">
        <f>+'Ekamut-caxs'!D53</f>
        <v>52.300000000000004</v>
      </c>
      <c r="D54" s="217"/>
      <c r="E54" s="53"/>
      <c r="F54" s="28"/>
      <c r="G54" s="28">
        <v>52.3</v>
      </c>
      <c r="H54" s="451">
        <f t="shared" si="1"/>
        <v>0</v>
      </c>
    </row>
    <row r="55" spans="1:8" s="40" customFormat="1" ht="18" customHeight="1">
      <c r="A55" s="34">
        <f t="shared" si="3"/>
        <v>14</v>
      </c>
      <c r="B55" s="221" t="str">
        <f>+'Ekamut-caxs'!B54</f>
        <v>Բուժ.ծառայության գծով</v>
      </c>
      <c r="C55" s="132">
        <f>+'Ekamut-caxs'!D54</f>
        <v>165</v>
      </c>
      <c r="D55" s="217"/>
      <c r="E55" s="53"/>
      <c r="F55" s="28"/>
      <c r="G55" s="28">
        <v>165</v>
      </c>
      <c r="H55" s="451">
        <f t="shared" si="1"/>
        <v>0</v>
      </c>
    </row>
    <row r="56" spans="1:8" s="40" customFormat="1" ht="18" customHeight="1">
      <c r="A56" s="34">
        <f t="shared" si="3"/>
        <v>15</v>
      </c>
      <c r="B56" s="221" t="str">
        <f>+'Ekamut-caxs'!B55</f>
        <v>Ընթացիկ վերանորոգման գծով</v>
      </c>
      <c r="C56" s="132">
        <f>+'Ekamut-caxs'!D55</f>
        <v>458.8</v>
      </c>
      <c r="D56" s="217"/>
      <c r="E56" s="53"/>
      <c r="F56" s="28"/>
      <c r="G56" s="28">
        <v>458.8</v>
      </c>
      <c r="H56" s="451">
        <f t="shared" si="1"/>
        <v>0</v>
      </c>
    </row>
    <row r="57" spans="1:8" s="40" customFormat="1" ht="18" customHeight="1">
      <c r="A57" s="34">
        <f t="shared" si="3"/>
        <v>16</v>
      </c>
      <c r="B57" s="221" t="str">
        <f>+'Ekamut-caxs'!B56</f>
        <v>Ջեռուցման համակարգի սպասարկման գծով</v>
      </c>
      <c r="C57" s="132">
        <f>+'Ekamut-caxs'!D56</f>
        <v>83.5</v>
      </c>
      <c r="D57" s="217"/>
      <c r="E57" s="53"/>
      <c r="F57" s="28"/>
      <c r="G57" s="28">
        <v>83.5</v>
      </c>
      <c r="H57" s="451">
        <f t="shared" si="1"/>
        <v>0</v>
      </c>
    </row>
    <row r="58" spans="1:8" s="40" customFormat="1" ht="18" customHeight="1">
      <c r="A58" s="34">
        <f t="shared" si="3"/>
        <v>17</v>
      </c>
      <c r="B58" s="221" t="str">
        <f>+'Ekamut-caxs'!B57</f>
        <v>Կաթսայատան սպասարկման գծով</v>
      </c>
      <c r="C58" s="132">
        <f>+'Ekamut-caxs'!D57</f>
        <v>996</v>
      </c>
      <c r="D58" s="217"/>
      <c r="E58" s="53"/>
      <c r="F58" s="28"/>
      <c r="G58" s="28">
        <v>996</v>
      </c>
      <c r="H58" s="451">
        <f t="shared" si="1"/>
        <v>0</v>
      </c>
    </row>
    <row r="59" spans="1:8" s="40" customFormat="1" ht="18" customHeight="1">
      <c r="A59" s="34">
        <f t="shared" si="3"/>
        <v>18</v>
      </c>
      <c r="B59" s="221" t="str">
        <f>+'Ekamut-caxs'!B58</f>
        <v>Սպասարկման և կոմունալ համավճարների գծով</v>
      </c>
      <c r="C59" s="132">
        <f>+'Ekamut-caxs'!D58</f>
        <v>0.2</v>
      </c>
      <c r="D59" s="217"/>
      <c r="E59" s="53"/>
      <c r="F59" s="28"/>
      <c r="G59" s="28">
        <v>0.2</v>
      </c>
      <c r="H59" s="451">
        <f t="shared" si="1"/>
        <v>0</v>
      </c>
    </row>
    <row r="60" spans="1:8" s="40" customFormat="1" ht="18" customHeight="1">
      <c r="A60" s="34">
        <f t="shared" si="3"/>
        <v>19</v>
      </c>
      <c r="B60" s="221" t="str">
        <f>+'Ekamut-caxs'!B59</f>
        <v>Գնումների համակարգողի ծառայության գծով</v>
      </c>
      <c r="C60" s="132">
        <f>+'Ekamut-caxs'!D59</f>
        <v>100</v>
      </c>
      <c r="D60" s="217"/>
      <c r="E60" s="53"/>
      <c r="F60" s="28"/>
      <c r="G60" s="28">
        <v>396</v>
      </c>
      <c r="H60" s="451">
        <f t="shared" si="1"/>
        <v>296</v>
      </c>
    </row>
    <row r="61" spans="1:8" s="40" customFormat="1" ht="18" customHeight="1">
      <c r="A61" s="34">
        <f t="shared" si="3"/>
        <v>20</v>
      </c>
      <c r="B61" s="221" t="str">
        <f>+'Ekamut-caxs'!B60</f>
        <v>Համակարգիչների տեխնիկական սպասարկման գծով</v>
      </c>
      <c r="C61" s="132">
        <f>+'Ekamut-caxs'!D60</f>
        <v>38.9</v>
      </c>
      <c r="D61" s="217"/>
      <c r="E61" s="53"/>
      <c r="F61" s="28"/>
      <c r="G61" s="28">
        <v>38.9</v>
      </c>
      <c r="H61" s="451">
        <f t="shared" si="1"/>
        <v>0</v>
      </c>
    </row>
    <row r="62" spans="1:8" s="40" customFormat="1" ht="18" customHeight="1">
      <c r="A62" s="34">
        <f t="shared" si="3"/>
        <v>21</v>
      </c>
      <c r="B62" s="221" t="str">
        <f>+'Ekamut-caxs'!B61</f>
        <v>Համակարգչային ծրագրի և կայքի սպասարկման գծով</v>
      </c>
      <c r="C62" s="132">
        <f>+'Ekamut-caxs'!D61</f>
        <v>112</v>
      </c>
      <c r="D62" s="217"/>
      <c r="E62" s="53"/>
      <c r="F62" s="28"/>
      <c r="G62" s="28">
        <v>112</v>
      </c>
      <c r="H62" s="451">
        <f t="shared" si="1"/>
        <v>0</v>
      </c>
    </row>
    <row r="63" spans="1:8" s="40" customFormat="1" ht="18" hidden="1" customHeight="1">
      <c r="A63" s="34">
        <f t="shared" si="3"/>
        <v>22</v>
      </c>
      <c r="B63" s="221" t="str">
        <f>+'Ekamut-caxs'!B62</f>
        <v>էլ․ստորագրության գծով</v>
      </c>
      <c r="C63" s="132">
        <f>+'Ekamut-caxs'!D62</f>
        <v>0</v>
      </c>
      <c r="D63" s="217"/>
      <c r="E63" s="53"/>
      <c r="F63" s="28"/>
      <c r="G63" s="28">
        <v>0</v>
      </c>
      <c r="H63" s="451">
        <f t="shared" si="1"/>
        <v>0</v>
      </c>
    </row>
    <row r="64" spans="1:8" s="40" customFormat="1" ht="18" hidden="1" customHeight="1">
      <c r="A64" s="34">
        <f t="shared" si="3"/>
        <v>23</v>
      </c>
      <c r="B64" s="221" t="str">
        <f>+'Ekamut-caxs'!B63</f>
        <v>Հայտարարության գծով</v>
      </c>
      <c r="C64" s="132">
        <f>+'Ekamut-caxs'!D63</f>
        <v>0</v>
      </c>
      <c r="D64" s="217"/>
      <c r="E64" s="53"/>
      <c r="F64" s="28"/>
      <c r="G64" s="28">
        <v>0</v>
      </c>
      <c r="H64" s="451">
        <f t="shared" si="1"/>
        <v>0</v>
      </c>
    </row>
    <row r="65" spans="1:8" s="40" customFormat="1" ht="18" hidden="1" customHeight="1">
      <c r="A65" s="34">
        <f t="shared" si="3"/>
        <v>24</v>
      </c>
      <c r="B65" s="221" t="str">
        <f>+'Ekamut-caxs'!B64</f>
        <v>Բաժանորդագրության գծով</v>
      </c>
      <c r="C65" s="132">
        <f>+'Ekamut-caxs'!D64</f>
        <v>0</v>
      </c>
      <c r="D65" s="217"/>
      <c r="E65" s="53"/>
      <c r="F65" s="28"/>
      <c r="G65" s="28">
        <v>0</v>
      </c>
      <c r="H65" s="451">
        <f t="shared" si="1"/>
        <v>0</v>
      </c>
    </row>
    <row r="66" spans="1:8" s="40" customFormat="1" ht="18" customHeight="1">
      <c r="A66" s="34">
        <v>22</v>
      </c>
      <c r="B66" s="221" t="str">
        <f>+'Ekamut-caxs'!B65</f>
        <v>Վերապատրաստման գծով</v>
      </c>
      <c r="C66" s="132">
        <f>+'Ekamut-caxs'!D65</f>
        <v>33.93</v>
      </c>
      <c r="D66" s="217"/>
      <c r="E66" s="53"/>
      <c r="F66" s="28"/>
      <c r="G66" s="28">
        <v>44.6</v>
      </c>
      <c r="H66" s="451">
        <f t="shared" si="1"/>
        <v>10.670000000000002</v>
      </c>
    </row>
    <row r="67" spans="1:8" s="40" customFormat="1" ht="18" hidden="1" customHeight="1">
      <c r="A67" s="34">
        <f t="shared" si="3"/>
        <v>23</v>
      </c>
      <c r="B67" s="221" t="str">
        <f>+'Ekamut-caxs'!B66</f>
        <v>Ծառերի էտման գծով</v>
      </c>
      <c r="C67" s="132">
        <f>+'Ekamut-caxs'!D66</f>
        <v>0</v>
      </c>
      <c r="D67" s="217"/>
      <c r="E67" s="53"/>
      <c r="F67" s="28"/>
      <c r="G67" s="28"/>
      <c r="H67" s="451">
        <f t="shared" si="1"/>
        <v>0</v>
      </c>
    </row>
    <row r="68" spans="1:8" s="40" customFormat="1" ht="18" hidden="1" customHeight="1">
      <c r="A68" s="34">
        <f t="shared" si="3"/>
        <v>24</v>
      </c>
      <c r="B68" s="221" t="str">
        <f>+'Ekamut-caxs'!B67</f>
        <v>Արխիվացման  գծով</v>
      </c>
      <c r="C68" s="131">
        <f>+'Ekamut-caxs'!D67</f>
        <v>0</v>
      </c>
      <c r="D68" s="217"/>
      <c r="E68" s="53"/>
      <c r="F68" s="28"/>
      <c r="G68" s="28"/>
      <c r="H68" s="451">
        <f t="shared" si="1"/>
        <v>0</v>
      </c>
    </row>
    <row r="69" spans="1:8" s="40" customFormat="1" ht="18" customHeight="1">
      <c r="A69" s="34">
        <v>23</v>
      </c>
      <c r="B69" s="221" t="str">
        <f>+'Ekamut-caxs'!B68</f>
        <v>Տարահանման սխեմայի գծով</v>
      </c>
      <c r="C69" s="131">
        <f>+'Ekamut-caxs'!D68</f>
        <v>150</v>
      </c>
      <c r="D69" s="217"/>
      <c r="E69" s="53"/>
      <c r="F69" s="28"/>
      <c r="G69" s="28">
        <v>150</v>
      </c>
      <c r="H69" s="451">
        <f t="shared" si="1"/>
        <v>0</v>
      </c>
    </row>
    <row r="70" spans="1:8" s="40" customFormat="1" ht="18" hidden="1" customHeight="1">
      <c r="A70" s="34">
        <f t="shared" si="3"/>
        <v>24</v>
      </c>
      <c r="B70" s="221" t="str">
        <f>+'Ekamut-caxs'!B69</f>
        <v>Դուրսգրվող գույքի վերագնահատման գծով</v>
      </c>
      <c r="C70" s="132">
        <f>+'Ekamut-caxs'!D69</f>
        <v>0</v>
      </c>
      <c r="D70" s="217"/>
      <c r="E70" s="53" t="s">
        <v>267</v>
      </c>
      <c r="F70" s="28"/>
      <c r="G70" s="28"/>
      <c r="H70" s="451">
        <f t="shared" si="1"/>
        <v>0</v>
      </c>
    </row>
    <row r="71" spans="1:8" s="40" customFormat="1" ht="18" hidden="1" customHeight="1">
      <c r="A71" s="34">
        <f t="shared" si="3"/>
        <v>25</v>
      </c>
      <c r="B71" s="221" t="str">
        <f>+'Ekamut-caxs'!B70</f>
        <v>Կրակմարիչների լիցքավորում</v>
      </c>
      <c r="C71" s="132">
        <f>+'Ekamut-caxs'!D70</f>
        <v>0</v>
      </c>
      <c r="D71" s="217"/>
      <c r="E71" s="53"/>
      <c r="F71" s="28"/>
      <c r="G71" s="28">
        <v>0</v>
      </c>
      <c r="H71" s="451">
        <f t="shared" si="1"/>
        <v>0</v>
      </c>
    </row>
    <row r="72" spans="1:8" s="40" customFormat="1" ht="18" hidden="1" customHeight="1">
      <c r="A72" s="34">
        <f t="shared" si="3"/>
        <v>26</v>
      </c>
      <c r="B72" s="221" t="s">
        <v>34</v>
      </c>
      <c r="C72" s="132">
        <f>SUM(C73:C75)</f>
        <v>0</v>
      </c>
      <c r="D72" s="217"/>
      <c r="E72" s="53"/>
      <c r="F72" s="28"/>
      <c r="G72" s="28">
        <v>0</v>
      </c>
      <c r="H72" s="451">
        <f t="shared" si="1"/>
        <v>0</v>
      </c>
    </row>
    <row r="73" spans="1:8" s="364" customFormat="1" ht="15.75" hidden="1" customHeight="1">
      <c r="A73" s="352">
        <f>+A72+0.1</f>
        <v>26.1</v>
      </c>
      <c r="B73" s="353" t="s">
        <v>35</v>
      </c>
      <c r="C73" s="354"/>
      <c r="D73" s="361"/>
      <c r="E73" s="362"/>
      <c r="F73" s="363"/>
      <c r="G73" s="363"/>
      <c r="H73" s="451">
        <f t="shared" si="1"/>
        <v>0</v>
      </c>
    </row>
    <row r="74" spans="1:8" s="364" customFormat="1" ht="15.75" hidden="1" customHeight="1">
      <c r="A74" s="352">
        <f>+A73+0.1</f>
        <v>26.200000000000003</v>
      </c>
      <c r="B74" s="353" t="s">
        <v>47</v>
      </c>
      <c r="C74" s="354"/>
      <c r="D74" s="361"/>
      <c r="E74" s="362"/>
      <c r="F74" s="363"/>
      <c r="G74" s="363"/>
      <c r="H74" s="451">
        <f t="shared" si="1"/>
        <v>0</v>
      </c>
    </row>
    <row r="75" spans="1:8" s="364" customFormat="1" ht="15.75" hidden="1" customHeight="1">
      <c r="A75" s="352">
        <f>+A74+0.1</f>
        <v>26.300000000000004</v>
      </c>
      <c r="B75" s="353" t="s">
        <v>80</v>
      </c>
      <c r="C75" s="355">
        <f>+'Ekamut-caxs'!D73</f>
        <v>0</v>
      </c>
      <c r="D75" s="361"/>
      <c r="E75" s="362"/>
      <c r="F75" s="363"/>
      <c r="G75" s="363">
        <v>0</v>
      </c>
      <c r="H75" s="451">
        <f t="shared" si="1"/>
        <v>0</v>
      </c>
    </row>
    <row r="76" spans="1:8" s="40" customFormat="1" ht="18" customHeight="1">
      <c r="A76" s="34">
        <v>24</v>
      </c>
      <c r="B76" s="221" t="s">
        <v>36</v>
      </c>
      <c r="C76" s="132">
        <f>+'Deb. ev kreditor'!D59-'Deb. ev kreditor'!D55</f>
        <v>914.80000000000018</v>
      </c>
      <c r="D76" s="217"/>
      <c r="E76" s="53">
        <f>+C76-'Deb. ev kreditor'!F59</f>
        <v>0</v>
      </c>
      <c r="F76" s="28"/>
      <c r="G76" s="28">
        <v>914.80000000000018</v>
      </c>
      <c r="H76" s="451">
        <f t="shared" si="1"/>
        <v>0</v>
      </c>
    </row>
    <row r="77" spans="1:8" s="40" customFormat="1" ht="18" hidden="1" customHeight="1">
      <c r="A77" s="34">
        <f>+A76+1</f>
        <v>25</v>
      </c>
      <c r="B77" s="221" t="s">
        <v>81</v>
      </c>
      <c r="C77" s="131"/>
      <c r="D77" s="217"/>
      <c r="E77" s="53" t="s">
        <v>191</v>
      </c>
      <c r="F77" s="28"/>
      <c r="G77" s="28"/>
      <c r="H77" s="451">
        <f t="shared" si="1"/>
        <v>0</v>
      </c>
    </row>
    <row r="78" spans="1:8" s="41" customFormat="1" ht="17.25">
      <c r="A78" s="27" t="s">
        <v>54</v>
      </c>
      <c r="B78" s="381" t="s">
        <v>57</v>
      </c>
      <c r="C78" s="133">
        <f>C79+C86</f>
        <v>1372.7</v>
      </c>
      <c r="D78" s="383"/>
      <c r="E78" s="444">
        <f>+C78-C27</f>
        <v>662.7</v>
      </c>
      <c r="F78" s="220"/>
      <c r="G78" s="214">
        <v>1275.4000000000001</v>
      </c>
      <c r="H78" s="451">
        <f t="shared" si="1"/>
        <v>-97.299999999999955</v>
      </c>
    </row>
    <row r="79" spans="1:8" s="40" customFormat="1" ht="18" customHeight="1">
      <c r="A79" s="34">
        <v>1</v>
      </c>
      <c r="B79" s="221" t="s">
        <v>85</v>
      </c>
      <c r="C79" s="132">
        <f>SUM(C80:C85)</f>
        <v>1372.7</v>
      </c>
      <c r="D79" s="217"/>
      <c r="E79" s="53"/>
      <c r="F79" s="28"/>
      <c r="G79" s="28">
        <v>1275.4000000000001</v>
      </c>
      <c r="H79" s="451">
        <f t="shared" si="1"/>
        <v>-97.299999999999955</v>
      </c>
    </row>
    <row r="80" spans="1:8" s="364" customFormat="1" ht="15.75" customHeight="1">
      <c r="A80" s="352">
        <f t="shared" ref="A80:A84" si="4">+A79+0.1</f>
        <v>1.1000000000000001</v>
      </c>
      <c r="B80" s="353" t="s">
        <v>82</v>
      </c>
      <c r="C80" s="354">
        <v>150</v>
      </c>
      <c r="D80" s="361"/>
      <c r="E80" s="362"/>
      <c r="F80" s="363"/>
      <c r="G80" s="363">
        <v>130</v>
      </c>
      <c r="H80" s="451">
        <f t="shared" si="1"/>
        <v>-20</v>
      </c>
    </row>
    <row r="81" spans="1:8" s="364" customFormat="1" ht="15.75" customHeight="1">
      <c r="A81" s="352">
        <f t="shared" si="4"/>
        <v>1.2000000000000002</v>
      </c>
      <c r="B81" s="353" t="s">
        <v>83</v>
      </c>
      <c r="C81" s="354">
        <v>1222.7</v>
      </c>
      <c r="D81" s="361"/>
      <c r="E81" s="362"/>
      <c r="F81" s="363"/>
      <c r="G81" s="363">
        <v>1145.4000000000001</v>
      </c>
      <c r="H81" s="451">
        <f t="shared" si="1"/>
        <v>-77.299999999999955</v>
      </c>
    </row>
    <row r="82" spans="1:8" s="364" customFormat="1" ht="15.75" hidden="1" customHeight="1">
      <c r="A82" s="352">
        <f t="shared" si="4"/>
        <v>1.3000000000000003</v>
      </c>
      <c r="B82" s="353" t="s">
        <v>84</v>
      </c>
      <c r="C82" s="354"/>
      <c r="D82" s="361"/>
      <c r="E82" s="362"/>
      <c r="F82" s="363"/>
      <c r="G82" s="363"/>
      <c r="H82" s="451">
        <f t="shared" si="1"/>
        <v>0</v>
      </c>
    </row>
    <row r="83" spans="1:8" s="364" customFormat="1" ht="15.75" hidden="1" customHeight="1">
      <c r="A83" s="352">
        <f t="shared" si="4"/>
        <v>1.4000000000000004</v>
      </c>
      <c r="B83" s="353" t="s">
        <v>62</v>
      </c>
      <c r="C83" s="354"/>
      <c r="D83" s="361"/>
      <c r="E83" s="362"/>
      <c r="F83" s="363"/>
      <c r="G83" s="363"/>
      <c r="H83" s="451">
        <f t="shared" si="1"/>
        <v>0</v>
      </c>
    </row>
    <row r="84" spans="1:8" s="364" customFormat="1" ht="15.75" hidden="1" customHeight="1">
      <c r="A84" s="352">
        <f t="shared" si="4"/>
        <v>1.5000000000000004</v>
      </c>
      <c r="B84" s="353" t="s">
        <v>63</v>
      </c>
      <c r="C84" s="354"/>
      <c r="D84" s="361"/>
      <c r="E84" s="362"/>
      <c r="F84" s="363"/>
      <c r="G84" s="363"/>
      <c r="H84" s="451">
        <f t="shared" si="1"/>
        <v>0</v>
      </c>
    </row>
    <row r="85" spans="1:8" s="364" customFormat="1" ht="17.25" hidden="1">
      <c r="A85" s="352">
        <v>1.3</v>
      </c>
      <c r="B85" s="434" t="s">
        <v>328</v>
      </c>
      <c r="C85" s="354"/>
      <c r="D85" s="361"/>
      <c r="E85" s="362" t="s">
        <v>271</v>
      </c>
      <c r="F85" s="363"/>
      <c r="G85" s="363"/>
      <c r="H85" s="451">
        <f t="shared" si="1"/>
        <v>0</v>
      </c>
    </row>
    <row r="86" spans="1:8" s="40" customFormat="1" ht="34.5" hidden="1">
      <c r="A86" s="34">
        <v>2</v>
      </c>
      <c r="B86" s="221" t="s">
        <v>86</v>
      </c>
      <c r="C86" s="132">
        <f>SUM(C87:C89)</f>
        <v>0</v>
      </c>
      <c r="D86" s="217"/>
      <c r="E86" s="56"/>
      <c r="F86" s="49"/>
      <c r="G86" s="49">
        <v>0</v>
      </c>
      <c r="H86" s="451">
        <f t="shared" si="1"/>
        <v>0</v>
      </c>
    </row>
    <row r="87" spans="1:8" s="364" customFormat="1" ht="17.25" hidden="1">
      <c r="A87" s="352">
        <f>+A86+0.1</f>
        <v>2.1</v>
      </c>
      <c r="B87" s="353" t="s">
        <v>59</v>
      </c>
      <c r="C87" s="354"/>
      <c r="D87" s="361"/>
      <c r="E87" s="362"/>
      <c r="F87" s="363"/>
      <c r="G87" s="363"/>
      <c r="H87" s="451">
        <f t="shared" si="1"/>
        <v>0</v>
      </c>
    </row>
    <row r="88" spans="1:8" s="364" customFormat="1" ht="17.25" hidden="1">
      <c r="A88" s="352">
        <f>+A87+0.1</f>
        <v>2.2000000000000002</v>
      </c>
      <c r="B88" s="353" t="s">
        <v>58</v>
      </c>
      <c r="C88" s="354"/>
      <c r="D88" s="361"/>
      <c r="E88" s="362"/>
      <c r="F88" s="363"/>
      <c r="G88" s="363"/>
      <c r="H88" s="451">
        <f t="shared" si="1"/>
        <v>0</v>
      </c>
    </row>
    <row r="89" spans="1:8" s="364" customFormat="1" ht="17.25" hidden="1">
      <c r="A89" s="352">
        <f>+A88+0.1</f>
        <v>2.3000000000000003</v>
      </c>
      <c r="B89" s="353" t="s">
        <v>48</v>
      </c>
      <c r="C89" s="354"/>
      <c r="D89" s="361"/>
      <c r="E89" s="362"/>
      <c r="F89" s="363"/>
      <c r="G89" s="363"/>
      <c r="H89" s="451">
        <f t="shared" si="1"/>
        <v>0</v>
      </c>
    </row>
    <row r="90" spans="1:8" s="41" customFormat="1" ht="34.5">
      <c r="A90" s="27" t="s">
        <v>55</v>
      </c>
      <c r="B90" s="381" t="s">
        <v>139</v>
      </c>
      <c r="C90" s="133">
        <f>SUM(C91:C92)</f>
        <v>73.2</v>
      </c>
      <c r="D90" s="383"/>
      <c r="E90" s="57"/>
      <c r="F90" s="50"/>
      <c r="G90" s="50">
        <v>0</v>
      </c>
      <c r="H90" s="451">
        <f t="shared" si="1"/>
        <v>-73.2</v>
      </c>
    </row>
    <row r="91" spans="1:8" s="40" customFormat="1" ht="17.25">
      <c r="A91" s="34">
        <v>1</v>
      </c>
      <c r="B91" s="221" t="s">
        <v>14</v>
      </c>
      <c r="C91" s="131">
        <v>73.2</v>
      </c>
      <c r="D91" s="217"/>
      <c r="E91" s="53"/>
      <c r="F91" s="28"/>
      <c r="G91" s="28"/>
      <c r="H91" s="451">
        <f t="shared" si="1"/>
        <v>-73.2</v>
      </c>
    </row>
    <row r="92" spans="1:8" s="40" customFormat="1" ht="17.25" hidden="1">
      <c r="A92" s="34">
        <v>2</v>
      </c>
      <c r="B92" s="221"/>
      <c r="C92" s="131"/>
      <c r="D92" s="217"/>
      <c r="E92" s="53"/>
      <c r="F92" s="28"/>
      <c r="G92" s="28"/>
      <c r="H92" s="451">
        <f t="shared" si="1"/>
        <v>0</v>
      </c>
    </row>
    <row r="93" spans="1:8" s="47" customFormat="1" ht="34.5">
      <c r="A93" s="380" t="s">
        <v>37</v>
      </c>
      <c r="B93" s="381" t="s">
        <v>38</v>
      </c>
      <c r="C93" s="133">
        <f>C18+C19-C34</f>
        <v>3130.8000000000029</v>
      </c>
      <c r="D93" s="383" t="s">
        <v>341</v>
      </c>
      <c r="E93" s="472" t="s">
        <v>184</v>
      </c>
      <c r="F93" s="472"/>
      <c r="G93" s="140">
        <v>0</v>
      </c>
      <c r="H93" s="451">
        <f t="shared" si="1"/>
        <v>-3130.8000000000029</v>
      </c>
    </row>
    <row r="94" spans="1:8" s="41" customFormat="1" ht="30" customHeight="1">
      <c r="A94" s="384"/>
      <c r="B94" s="385"/>
      <c r="E94" s="390">
        <v>307.7</v>
      </c>
      <c r="F94" s="50"/>
      <c r="G94" s="50"/>
    </row>
    <row r="95" spans="1:8" s="5" customFormat="1" ht="17.25" hidden="1">
      <c r="B95" s="386" t="s">
        <v>2</v>
      </c>
      <c r="C95" s="215" t="str">
        <f>+'Ekamut-caxs'!D77</f>
        <v>Ա.Հովիկյան</v>
      </c>
      <c r="D95" s="215"/>
      <c r="E95" s="81"/>
      <c r="F95" s="28"/>
      <c r="G95" s="28"/>
    </row>
    <row r="96" spans="1:8" s="2" customFormat="1" ht="17.25" hidden="1">
      <c r="A96" s="5"/>
      <c r="B96" s="29" t="s">
        <v>4</v>
      </c>
      <c r="C96" s="459"/>
      <c r="D96" s="387"/>
      <c r="E96" s="365"/>
      <c r="F96" s="43"/>
      <c r="G96" s="43"/>
    </row>
    <row r="97" spans="2:7" s="2" customFormat="1" ht="17.25" hidden="1">
      <c r="B97" s="388" t="s">
        <v>6</v>
      </c>
      <c r="C97" s="215" t="str">
        <f>+'Ekamut-caxs'!D79</f>
        <v>Ն. Արսենյան</v>
      </c>
      <c r="D97" s="215"/>
      <c r="E97" s="41"/>
      <c r="F97" s="43"/>
      <c r="G97" s="43"/>
    </row>
    <row r="98" spans="2:7" s="2" customFormat="1" ht="12" hidden="1" customHeight="1">
      <c r="B98" s="376"/>
      <c r="C98" s="459"/>
      <c r="D98" s="387"/>
      <c r="E98" s="365"/>
      <c r="F98" s="43"/>
      <c r="G98" s="43"/>
    </row>
    <row r="99" spans="2:7" s="2" customFormat="1" hidden="1">
      <c r="B99" s="376"/>
      <c r="C99" s="42"/>
      <c r="D99" s="42"/>
      <c r="E99" s="42"/>
      <c r="F99" s="43"/>
      <c r="G99" s="43"/>
    </row>
    <row r="100" spans="2:7" s="229" customFormat="1" ht="17.25">
      <c r="B100" s="389" t="s">
        <v>200</v>
      </c>
      <c r="D100" s="230" t="s">
        <v>215</v>
      </c>
    </row>
    <row r="101" spans="2:7" ht="92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2:D12"/>
    <mergeCell ref="A13:D13"/>
    <mergeCell ref="A14:D14"/>
    <mergeCell ref="E18:F18"/>
    <mergeCell ref="E93:F93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1:C62 C37:C38 C34:C35 C46:C59 C92:C93 C10:C11 D7 D1 C25:C26 C22:C23 C32:C33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2543175</xdr:colOff>
                <xdr:row>101</xdr:row>
                <xdr:rowOff>95250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2" zoomScaleSheetLayoutView="100" workbookViewId="0">
      <selection activeCell="B67" activeCellId="1" sqref="D47:F47 B67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3" t="s">
        <v>52</v>
      </c>
      <c r="B1" s="473"/>
      <c r="C1" s="473"/>
      <c r="D1" s="473"/>
      <c r="E1" s="473"/>
      <c r="F1" s="473"/>
    </row>
    <row r="2" spans="1:18" s="13" customFormat="1" ht="20.25">
      <c r="A2" s="469" t="str">
        <f>+'Ekamut-caxs'!A13:D13</f>
        <v xml:space="preserve">«Երևանի հ․23 մսուր-մանկապարտեզ» ՀՈԱԿ-ի </v>
      </c>
      <c r="B2" s="469"/>
      <c r="C2" s="469"/>
      <c r="D2" s="469"/>
      <c r="E2" s="469"/>
      <c r="F2" s="46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6" t="s">
        <v>290</v>
      </c>
      <c r="B3" s="476"/>
      <c r="C3" s="476"/>
      <c r="D3" s="476"/>
      <c r="E3" s="476"/>
      <c r="F3" s="476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6" t="s">
        <v>204</v>
      </c>
    </row>
    <row r="6" spans="1:18" s="13" customFormat="1" ht="17.25">
      <c r="A6" s="35" t="s">
        <v>7</v>
      </c>
      <c r="B6" s="422" t="s">
        <v>133</v>
      </c>
      <c r="C6" s="172">
        <f>SUM(C7:C8,C11,C14:C17,C20:C21)</f>
        <v>101831.5</v>
      </c>
      <c r="D6" s="142">
        <f>SUM(D7:D8,D11,D14:D17,D20:D21)</f>
        <v>107489.20000000001</v>
      </c>
      <c r="E6" s="142">
        <f t="shared" ref="E6:E63" si="0">D6-C6</f>
        <v>5657.7000000000116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3" t="str">
        <f>+'Ekamut-caxs'!B17</f>
        <v>Սուբսիդիայից</v>
      </c>
      <c r="C7" s="134">
        <v>90901.7</v>
      </c>
      <c r="D7" s="135">
        <f>+'Ekamut-caxs'!D17</f>
        <v>96735.3</v>
      </c>
      <c r="E7" s="135">
        <f t="shared" si="0"/>
        <v>5833.6000000000058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2</v>
      </c>
      <c r="B8" s="173" t="str">
        <f>+'Ekamut-caxs'!B18</f>
        <v>Այլ նպաստներ բյուջեից, որից՝</v>
      </c>
      <c r="C8" s="134">
        <f>SUM(C9:C10)</f>
        <v>44.6</v>
      </c>
      <c r="D8" s="135">
        <f>SUM(D9:D10)</f>
        <v>44.6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2.1</v>
      </c>
      <c r="B9" s="187" t="str">
        <f>+'Ekamut-caxs'!B19</f>
        <v>վերապատրաստման գծով</v>
      </c>
      <c r="C9" s="125">
        <v>44.6</v>
      </c>
      <c r="D9" s="125">
        <v>44.6</v>
      </c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7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3</v>
      </c>
      <c r="B11" s="173" t="str">
        <f>+'Ekamut-caxs'!B21</f>
        <v>Դրամաշնորհներ բյուջեից, որից՝</v>
      </c>
      <c r="C11" s="134">
        <f>SUM(C12:C13)</f>
        <v>3443</v>
      </c>
      <c r="D11" s="135">
        <f>SUM(D12:D13)</f>
        <v>3443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3.1</v>
      </c>
      <c r="B12" s="187" t="str">
        <f>+'Ekamut-caxs'!B22</f>
        <v>կրթության առանձնահատուկ պայմանների կարիք ունեցող երեխաների գծով</v>
      </c>
      <c r="C12" s="125">
        <v>3158.6</v>
      </c>
      <c r="D12" s="125">
        <v>3158.6</v>
      </c>
      <c r="E12" s="135">
        <f t="shared" si="0"/>
        <v>0</v>
      </c>
      <c r="F12" s="125"/>
    </row>
    <row r="13" spans="1:18" s="75" customFormat="1" ht="17.25">
      <c r="A13" s="18">
        <f>+A10+1</f>
        <v>3.2</v>
      </c>
      <c r="B13" s="187" t="str">
        <f>+'Ekamut-caxs'!B23</f>
        <v>զինծառայողների երեխաների գծով</v>
      </c>
      <c r="C13" s="125">
        <v>284.39999999999998</v>
      </c>
      <c r="D13" s="125">
        <v>284.39999999999998</v>
      </c>
      <c r="E13" s="135">
        <f t="shared" si="0"/>
        <v>0</v>
      </c>
      <c r="F13" s="125"/>
    </row>
    <row r="14" spans="1:18" s="32" customFormat="1" ht="17.25">
      <c r="A14" s="34">
        <f>+A11+1</f>
        <v>4</v>
      </c>
      <c r="B14" s="173" t="str">
        <f>+'Ekamut-caxs'!B24</f>
        <v xml:space="preserve">Վճարովի ծառայություններից </v>
      </c>
      <c r="C14" s="134">
        <v>3000</v>
      </c>
      <c r="D14" s="135">
        <f>+'Ekamut-caxs'!D24</f>
        <v>2666</v>
      </c>
      <c r="E14" s="135">
        <f t="shared" si="0"/>
        <v>-334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5</v>
      </c>
      <c r="B15" s="173" t="str">
        <f>+'Ekamut-caxs'!B25</f>
        <v>Սպասարկման և կոմունալ համավճարներից</v>
      </c>
      <c r="C15" s="136">
        <v>17.2</v>
      </c>
      <c r="D15" s="135">
        <v>0.2</v>
      </c>
      <c r="E15" s="135">
        <f t="shared" si="0"/>
        <v>-17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6</v>
      </c>
      <c r="B16" s="173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6</v>
      </c>
      <c r="B17" s="173" t="str">
        <f>+'Ekamut-caxs'!B27</f>
        <v xml:space="preserve">Պայմանով ստացված ակտիվներից, այդ թվում՝  </v>
      </c>
      <c r="C17" s="136">
        <f>SUM(C18:C19)</f>
        <v>4425</v>
      </c>
      <c r="D17" s="137">
        <f>SUM(D18:D19)</f>
        <v>4600</v>
      </c>
      <c r="E17" s="135">
        <f t="shared" si="0"/>
        <v>175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9" t="str">
        <f>+'Ekamut-caxs'!B28</f>
        <v xml:space="preserve">ոչ ընթացիկ </v>
      </c>
      <c r="C18" s="125">
        <v>4425</v>
      </c>
      <c r="D18" s="126">
        <f>+'Ekamut-caxs'!D28</f>
        <v>4600</v>
      </c>
      <c r="E18" s="126">
        <f t="shared" si="0"/>
        <v>175</v>
      </c>
      <c r="F18" s="125"/>
    </row>
    <row r="19" spans="1:18" ht="16.5" hidden="1">
      <c r="A19" s="34">
        <f t="shared" si="1"/>
        <v>8</v>
      </c>
      <c r="B19" s="399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8</v>
      </c>
      <c r="B20" s="173" t="str">
        <f>+'Ekamut-caxs'!B30</f>
        <v>Բանկի տոկոսից</v>
      </c>
      <c r="C20" s="136"/>
      <c r="D20" s="134">
        <f>+'Ekamut-caxs'!D30</f>
        <v>0.1</v>
      </c>
      <c r="E20" s="134">
        <f t="shared" si="0"/>
        <v>0.1</v>
      </c>
      <c r="F20" s="125"/>
    </row>
    <row r="21" spans="1:18" s="31" customFormat="1" ht="17.25" hidden="1">
      <c r="A21" s="34">
        <f t="shared" si="1"/>
        <v>9</v>
      </c>
      <c r="B21" s="173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307</v>
      </c>
    </row>
    <row r="22" spans="1:18" s="13" customFormat="1" ht="17.25">
      <c r="A22" s="35" t="s">
        <v>10</v>
      </c>
      <c r="B22" s="422" t="s">
        <v>134</v>
      </c>
      <c r="C22" s="419">
        <f>SUM(C23,C26:C32,C36:C59,C61:C62)</f>
        <v>101831.5</v>
      </c>
      <c r="D22" s="143">
        <f>SUM(D23,D26:D32,D36:D59,D61:D62)</f>
        <v>107678.03</v>
      </c>
      <c r="E22" s="142">
        <f t="shared" si="0"/>
        <v>5846.5299999999988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+'Ekamut-caxs'!B35</f>
        <v>Աշխատավարձի գծով, որից՝</v>
      </c>
      <c r="C23" s="136">
        <v>70711.399999999994</v>
      </c>
      <c r="D23" s="137">
        <f>+'Ekamut-caxs'!D35</f>
        <v>74415.5</v>
      </c>
      <c r="E23" s="135">
        <f t="shared" si="0"/>
        <v>3704.1000000000058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7" t="str">
        <f>+'Ekamut-caxs'!B36</f>
        <v>վճարովի ծառայության գծով</v>
      </c>
      <c r="C24" s="125">
        <v>2148</v>
      </c>
      <c r="D24" s="138">
        <f>+'Ekamut-caxs'!D36</f>
        <v>2148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7" t="str">
        <f>+'Ekamut-caxs'!B37</f>
        <v>պարգևատրման գծով</v>
      </c>
      <c r="C25" s="125"/>
      <c r="D25" s="125">
        <f>+'Ekamut-caxs'!D37</f>
        <v>4356.1000000000004</v>
      </c>
      <c r="E25" s="127">
        <f>D25-C25</f>
        <v>4356.1000000000004</v>
      </c>
      <c r="F25" s="127"/>
    </row>
    <row r="26" spans="1:18" s="32" customFormat="1" ht="17.25">
      <c r="A26" s="34">
        <f>+A23+1</f>
        <v>2</v>
      </c>
      <c r="B26" s="173" t="str">
        <f>+'Ekamut-caxs'!B38</f>
        <v>Սննդի գծով</v>
      </c>
      <c r="C26" s="136">
        <v>16967.3</v>
      </c>
      <c r="D26" s="137">
        <f>+'Ekamut-caxs'!D38</f>
        <v>17799</v>
      </c>
      <c r="E26" s="135">
        <f t="shared" si="0"/>
        <v>831.70000000000073</v>
      </c>
      <c r="F26" s="2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3" t="str">
        <f>+'Ekamut-caxs'!B39</f>
        <v>Ջեռուցման գծով</v>
      </c>
      <c r="C27" s="136">
        <v>2296.1999999999998</v>
      </c>
      <c r="D27" s="137">
        <f>+'Ekamut-caxs'!D39</f>
        <v>1612.5</v>
      </c>
      <c r="E27" s="135">
        <f t="shared" si="0"/>
        <v>-683.69999999999982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63.75">
      <c r="A28" s="34">
        <f t="shared" ref="A28:A31" si="2">+A27+1</f>
        <v>4</v>
      </c>
      <c r="B28" s="173" t="str">
        <f>+'Ekamut-caxs'!B40</f>
        <v>Էլեկտրաէներգիայի գծով</v>
      </c>
      <c r="C28" s="136">
        <v>1328.3</v>
      </c>
      <c r="D28" s="137">
        <f>+'Ekamut-caxs'!D40</f>
        <v>2206.8000000000002</v>
      </c>
      <c r="E28" s="135">
        <f t="shared" si="0"/>
        <v>878.50000000000023</v>
      </c>
      <c r="F28" s="442" t="s">
        <v>336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3" t="str">
        <f>+'Ekamut-caxs'!B41</f>
        <v>Ջրմուղ-կոյուղու գծով</v>
      </c>
      <c r="C29" s="136">
        <v>636.5</v>
      </c>
      <c r="D29" s="137">
        <f>+'Ekamut-caxs'!D41</f>
        <v>411.6</v>
      </c>
      <c r="E29" s="135">
        <f t="shared" si="0"/>
        <v>-224.89999999999998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+'Ekamut-caxs'!B42</f>
        <v>Աղբահանության գծով</v>
      </c>
      <c r="C30" s="136">
        <v>108.9</v>
      </c>
      <c r="D30" s="137">
        <v>86.9</v>
      </c>
      <c r="E30" s="135">
        <f t="shared" si="0"/>
        <v>-22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7</v>
      </c>
      <c r="B31" s="173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v>7</v>
      </c>
      <c r="B32" s="173" t="str">
        <f>+'Ekamut-caxs'!B44</f>
        <v>Կապի գծով, այդ թվում`</v>
      </c>
      <c r="C32" s="136">
        <f>SUM(C33:C35)</f>
        <v>200</v>
      </c>
      <c r="D32" s="137">
        <f>SUM(D33:D35)</f>
        <v>190</v>
      </c>
      <c r="E32" s="135">
        <f t="shared" si="0"/>
        <v>-10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7.1</v>
      </c>
      <c r="B33" s="399" t="str">
        <f>+'Ekamut-caxs'!B45</f>
        <v>բաժանորդային վճար</v>
      </c>
      <c r="C33" s="125">
        <v>60</v>
      </c>
      <c r="D33" s="138">
        <f>+'Ekamut-caxs'!D45</f>
        <v>60</v>
      </c>
      <c r="E33" s="126">
        <f t="shared" si="0"/>
        <v>0</v>
      </c>
      <c r="F33" s="125"/>
    </row>
    <row r="34" spans="1:18">
      <c r="A34" s="18">
        <f t="shared" si="3"/>
        <v>7.1999999999999993</v>
      </c>
      <c r="B34" s="399" t="str">
        <f>+'Ekamut-caxs'!B46</f>
        <v>րոպեավճար</v>
      </c>
      <c r="C34" s="125">
        <v>20</v>
      </c>
      <c r="D34" s="138">
        <f>+'Ekamut-caxs'!D46</f>
        <v>10</v>
      </c>
      <c r="E34" s="126">
        <f t="shared" si="0"/>
        <v>-10</v>
      </c>
      <c r="F34" s="125"/>
    </row>
    <row r="35" spans="1:18">
      <c r="A35" s="18">
        <f t="shared" si="3"/>
        <v>7.2999999999999989</v>
      </c>
      <c r="B35" s="399" t="str">
        <f>+'Ekamut-caxs'!B47</f>
        <v>ինտերնետ կապ</v>
      </c>
      <c r="C35" s="125">
        <v>120</v>
      </c>
      <c r="D35" s="138">
        <f>+'Ekamut-caxs'!D47</f>
        <v>120</v>
      </c>
      <c r="E35" s="126">
        <f t="shared" si="0"/>
        <v>0</v>
      </c>
      <c r="F35" s="125"/>
    </row>
    <row r="36" spans="1:18" s="32" customFormat="1" ht="17.25">
      <c r="A36" s="34">
        <f>+A32+1</f>
        <v>8</v>
      </c>
      <c r="B36" s="173" t="str">
        <f>+'Ekamut-caxs'!B48</f>
        <v>Բանկային ծառայության գծով</v>
      </c>
      <c r="C36" s="136">
        <v>10</v>
      </c>
      <c r="D36" s="137">
        <f>+'Ekamut-caxs'!D48</f>
        <v>10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9</v>
      </c>
      <c r="B37" s="173" t="str">
        <f>+'Ekamut-caxs'!B49</f>
        <v>Տնտեսական ապրանքների գծով</v>
      </c>
      <c r="C37" s="136">
        <v>1029</v>
      </c>
      <c r="D37" s="137">
        <f>+'Ekamut-caxs'!D49</f>
        <v>1029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10</v>
      </c>
      <c r="B38" s="173" t="str">
        <f>+'Ekamut-caxs'!B50</f>
        <v>Գրասենյակային ապրանքների գծով</v>
      </c>
      <c r="C38" s="136">
        <v>195.3</v>
      </c>
      <c r="D38" s="137">
        <f>+'Ekamut-caxs'!D50</f>
        <v>195.3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40.5">
      <c r="A39" s="34">
        <f t="shared" si="4"/>
        <v>11</v>
      </c>
      <c r="B39" s="173" t="str">
        <f>+'Ekamut-caxs'!B51</f>
        <v>Փոքրարժեք կամ արագամաշ առարկաների գծով</v>
      </c>
      <c r="C39" s="136">
        <v>430</v>
      </c>
      <c r="D39" s="137">
        <f>+'Ekamut-caxs'!D51</f>
        <v>1741</v>
      </c>
      <c r="E39" s="135">
        <f t="shared" si="0"/>
        <v>1311</v>
      </c>
      <c r="F39" s="125" t="s">
        <v>335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3" t="str">
        <f>+'Ekamut-caxs'!B52</f>
        <v>Ուսումնական նյութերի գծով</v>
      </c>
      <c r="C40" s="136">
        <v>500</v>
      </c>
      <c r="D40" s="137">
        <f>+'Ekamut-caxs'!D52</f>
        <v>1364.8</v>
      </c>
      <c r="E40" s="135">
        <f t="shared" si="0"/>
        <v>864.8</v>
      </c>
      <c r="F40" s="125" t="s">
        <v>328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3" t="str">
        <f>+'Ekamut-caxs'!B53</f>
        <v>Դեղորայքի գծով</v>
      </c>
      <c r="C41" s="136">
        <v>106</v>
      </c>
      <c r="D41" s="137">
        <f>+'Ekamut-caxs'!D53</f>
        <v>52.300000000000004</v>
      </c>
      <c r="E41" s="135">
        <f>D41-C41</f>
        <v>-53.699999999999996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3" t="str">
        <f>+'Ekamut-caxs'!B54</f>
        <v>Բուժ.ծառայության գծով</v>
      </c>
      <c r="C42" s="136">
        <v>165</v>
      </c>
      <c r="D42" s="137">
        <f>+'Ekamut-caxs'!D54</f>
        <v>165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3" t="str">
        <f>+'Ekamut-caxs'!B55</f>
        <v>Ընթացիկ վերանորոգման գծով</v>
      </c>
      <c r="C43" s="134">
        <v>833.5</v>
      </c>
      <c r="D43" s="137">
        <f>+'Ekamut-caxs'!D55</f>
        <v>458.8</v>
      </c>
      <c r="E43" s="135">
        <f t="shared" si="0"/>
        <v>-374.7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3" t="str">
        <f>+'Ekamut-caxs'!B56</f>
        <v>Ջեռուցման համակարգի սպասարկման գծով</v>
      </c>
      <c r="C44" s="134">
        <v>83.5</v>
      </c>
      <c r="D44" s="137">
        <f>+'Ekamut-caxs'!D56</f>
        <v>83.5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3" t="str">
        <f>+'Ekamut-caxs'!B57</f>
        <v>Կաթսայատան սպասարկման գծով</v>
      </c>
      <c r="C45" s="134">
        <v>996</v>
      </c>
      <c r="D45" s="137">
        <f>+'Ekamut-caxs'!D57</f>
        <v>996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3" t="str">
        <f>+'Ekamut-caxs'!B58</f>
        <v>Սպասարկման և կոմունալ համավճարների գծով</v>
      </c>
      <c r="C46" s="134"/>
      <c r="D46" s="137">
        <f>+'Ekamut-caxs'!D58</f>
        <v>0.2</v>
      </c>
      <c r="E46" s="135">
        <f>D46-C46</f>
        <v>0.2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29.25" customHeight="1">
      <c r="A47" s="34">
        <f t="shared" si="4"/>
        <v>19</v>
      </c>
      <c r="B47" s="173" t="str">
        <f>+'Ekamut-caxs'!B59</f>
        <v>Գնումների համակարգողի ծառայության գծով</v>
      </c>
      <c r="C47" s="136">
        <v>100</v>
      </c>
      <c r="D47" s="137">
        <f>+'Ekamut-caxs'!D59</f>
        <v>100</v>
      </c>
      <c r="E47" s="135">
        <f t="shared" si="0"/>
        <v>0</v>
      </c>
      <c r="F47" s="443" t="s">
        <v>337</v>
      </c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3" t="str">
        <f>+'Ekamut-caxs'!B60</f>
        <v>Համակարգիչների տեխնիկական սպասարկման գծով</v>
      </c>
      <c r="C48" s="136">
        <v>110</v>
      </c>
      <c r="D48" s="137">
        <f>+'Ekamut-caxs'!D60</f>
        <v>38.9</v>
      </c>
      <c r="E48" s="135">
        <f t="shared" si="0"/>
        <v>-71.099999999999994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3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112</v>
      </c>
      <c r="E49" s="135">
        <f t="shared" si="0"/>
        <v>-10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3" t="str">
        <f>+'Ekamut-caxs'!B62</f>
        <v>էլ․ստորագրության գծով</v>
      </c>
      <c r="C50" s="134">
        <v>3</v>
      </c>
      <c r="D50" s="137">
        <f>+'Ekamut-caxs'!D62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23</v>
      </c>
      <c r="B51" s="173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24</v>
      </c>
      <c r="B52" s="173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23</v>
      </c>
      <c r="B53" s="173" t="str">
        <f>+'Ekamut-caxs'!B65</f>
        <v>Վերապատրաստման գծով</v>
      </c>
      <c r="C53" s="134">
        <v>44.6</v>
      </c>
      <c r="D53" s="137">
        <f>+'Ekamut-caxs'!D65</f>
        <v>33.93</v>
      </c>
      <c r="E53" s="135">
        <f t="shared" si="5"/>
        <v>-10.670000000000002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24</v>
      </c>
      <c r="B54" s="173" t="str">
        <f>+'Ekamut-caxs'!B66</f>
        <v>Ծառերի էտման գծով</v>
      </c>
      <c r="C54" s="134">
        <v>150</v>
      </c>
      <c r="D54" s="137">
        <f>+'Ekamut-caxs'!D66</f>
        <v>0</v>
      </c>
      <c r="E54" s="135">
        <f t="shared" si="5"/>
        <v>-150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25</v>
      </c>
      <c r="B55" s="173" t="str">
        <f>+'Ekamut-caxs'!B67</f>
        <v>Արխիվացման  գծով</v>
      </c>
      <c r="C55" s="134">
        <v>60</v>
      </c>
      <c r="D55" s="136">
        <f>+'Ekamut-caxs'!D67</f>
        <v>0</v>
      </c>
      <c r="E55" s="134">
        <f t="shared" si="5"/>
        <v>-60</v>
      </c>
      <c r="F55" s="134"/>
    </row>
    <row r="56" spans="1:18" s="31" customFormat="1" ht="17.25">
      <c r="A56" s="34">
        <f t="shared" si="4"/>
        <v>26</v>
      </c>
      <c r="B56" s="173" t="str">
        <f>+'Ekamut-caxs'!B68</f>
        <v>Տարահանման սխեմայի գծով</v>
      </c>
      <c r="C56" s="134">
        <v>150</v>
      </c>
      <c r="D56" s="136">
        <f>+'Ekamut-caxs'!D68</f>
        <v>150</v>
      </c>
      <c r="E56" s="134">
        <f t="shared" si="5"/>
        <v>0</v>
      </c>
      <c r="F56" s="134"/>
      <c r="G56" s="31" t="s">
        <v>323</v>
      </c>
    </row>
    <row r="57" spans="1:18" s="31" customFormat="1" ht="17.25">
      <c r="A57" s="34">
        <f t="shared" si="4"/>
        <v>27</v>
      </c>
      <c r="B57" s="173" t="str">
        <f>+'Ekamut-caxs'!B69</f>
        <v>Դուրսգրվող գույքի վերագնահատման գծով</v>
      </c>
      <c r="C57" s="134">
        <v>70</v>
      </c>
      <c r="D57" s="136">
        <f>+'Ekamut-caxs'!D69</f>
        <v>0</v>
      </c>
      <c r="E57" s="134">
        <f>D57-C57</f>
        <v>-70</v>
      </c>
      <c r="F57" s="227"/>
    </row>
    <row r="58" spans="1:18" s="31" customFormat="1" ht="17.25" hidden="1">
      <c r="A58" s="34">
        <f t="shared" si="4"/>
        <v>28</v>
      </c>
      <c r="B58" s="173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28</v>
      </c>
      <c r="B59" s="173" t="str">
        <f>+'Ekamut-caxs'!B71</f>
        <v>Հիմնական միջոցների մաշվածության գծով, որից՝</v>
      </c>
      <c r="C59" s="134">
        <v>4425</v>
      </c>
      <c r="D59" s="137">
        <v>4425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28.1</v>
      </c>
      <c r="B60" s="399" t="str">
        <f>+'Ekamut-caxs'!B72</f>
        <v>պայմանով (անհատույց) ստացված</v>
      </c>
      <c r="C60" s="127">
        <v>4425</v>
      </c>
      <c r="D60" s="138">
        <f>+'Ekamut-caxs'!D72</f>
        <v>4600</v>
      </c>
      <c r="E60" s="126">
        <f t="shared" si="5"/>
        <v>175</v>
      </c>
      <c r="F60" s="127"/>
      <c r="G60" s="77"/>
    </row>
    <row r="61" spans="1:18" s="32" customFormat="1" ht="17.25" hidden="1">
      <c r="A61" s="34">
        <f>+A59+1</f>
        <v>29</v>
      </c>
      <c r="B61" s="173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f>+A61+1</f>
        <v>30</v>
      </c>
      <c r="B62" s="173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3" t="s">
        <v>76</v>
      </c>
      <c r="C63" s="172">
        <f>C6-C22</f>
        <v>0</v>
      </c>
      <c r="D63" s="142">
        <f>D6-D22</f>
        <v>-188.82999999998719</v>
      </c>
      <c r="E63" s="142">
        <f t="shared" si="0"/>
        <v>-188.82999999998719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3" t="s">
        <v>2</v>
      </c>
      <c r="C65" s="64"/>
      <c r="D65" s="475" t="str">
        <f>+'Ekamut-caxs'!D77</f>
        <v>Ա.Հովիկյան</v>
      </c>
      <c r="E65" s="475"/>
      <c r="F65" s="63"/>
    </row>
    <row r="66" spans="1:6" s="10" customFormat="1" ht="9.75" customHeight="1">
      <c r="A66" s="58"/>
      <c r="B66" s="414"/>
      <c r="C66" s="87"/>
      <c r="D66" s="474" t="s">
        <v>5</v>
      </c>
      <c r="E66" s="474"/>
      <c r="F66" s="402"/>
    </row>
    <row r="67" spans="1:6" s="10" customFormat="1" ht="24.75" customHeight="1">
      <c r="A67" s="58"/>
      <c r="B67" s="413" t="s">
        <v>6</v>
      </c>
      <c r="C67" s="64"/>
      <c r="D67" s="475" t="str">
        <f>+'Ekamut-caxs'!D79</f>
        <v>Ն. Արսենյան</v>
      </c>
      <c r="E67" s="475"/>
      <c r="F67" s="63"/>
    </row>
    <row r="68" spans="1:6" s="10" customFormat="1" ht="11.25" customHeight="1">
      <c r="A68" s="58"/>
      <c r="B68" s="85"/>
      <c r="C68" s="87"/>
      <c r="D68" s="474" t="s">
        <v>5</v>
      </c>
      <c r="E68" s="474"/>
      <c r="F68" s="402"/>
    </row>
    <row r="69" spans="1:6" s="10" customFormat="1">
      <c r="A69" s="58"/>
      <c r="B69" s="415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7" zoomScaleSheetLayoutView="100" workbookViewId="0">
      <selection activeCell="B67" activeCellId="1" sqref="D47:F47 B67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73" t="s">
        <v>77</v>
      </c>
      <c r="B1" s="473"/>
      <c r="C1" s="473"/>
      <c r="D1" s="473"/>
      <c r="E1" s="473"/>
      <c r="F1" s="473"/>
    </row>
    <row r="2" spans="1:20" s="13" customFormat="1" ht="20.25">
      <c r="A2" s="469" t="str">
        <f>+'Ekamut-caxs'!A13:D13</f>
        <v xml:space="preserve">«Երևանի հ․23 մսուր-մանկապարտեզ» ՀՈԱԿ-ի </v>
      </c>
      <c r="B2" s="469"/>
      <c r="C2" s="469"/>
      <c r="D2" s="469"/>
      <c r="E2" s="469"/>
      <c r="F2" s="46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6" t="s">
        <v>291</v>
      </c>
      <c r="B3" s="476"/>
      <c r="C3" s="476"/>
      <c r="D3" s="476"/>
      <c r="E3" s="476"/>
      <c r="F3" s="47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6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1" t="s">
        <v>31</v>
      </c>
      <c r="C6" s="420">
        <v>4781.5</v>
      </c>
      <c r="D6" s="128">
        <f>+C6</f>
        <v>4781.5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1" t="s">
        <v>78</v>
      </c>
      <c r="C7" s="128">
        <f>SUM(C8:C9,C12,C16:C21)</f>
        <v>98099.3</v>
      </c>
      <c r="D7" s="133">
        <f>SUM(D8:D9,D12,D16:D21)</f>
        <v>103963.03</v>
      </c>
      <c r="E7" s="133">
        <f>D7-C7</f>
        <v>5863.7299999999959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1" t="str">
        <f>+'Dramakan hosqer'!B20</f>
        <v>Սուբսիդիայից</v>
      </c>
      <c r="C8" s="131">
        <v>90901.7</v>
      </c>
      <c r="D8" s="132">
        <f>+'Dramakan hosqer'!C20</f>
        <v>96735.3</v>
      </c>
      <c r="E8" s="132">
        <f>D8-C8</f>
        <v>5833.6000000000058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1" t="str">
        <f>+'Dramakan hosqer'!B21</f>
        <v>Այլ նպաստներ բյուջեից, որից՝</v>
      </c>
      <c r="C9" s="131">
        <f>SUM(C10:C11)</f>
        <v>44.6</v>
      </c>
      <c r="D9" s="132">
        <f>SUM(D10:D11)</f>
        <v>33.93</v>
      </c>
      <c r="E9" s="132">
        <f t="shared" ref="E9:E16" si="1">D9-C9</f>
        <v>-10.670000000000002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hosqer'!B22</f>
        <v>վերապատրաստման գծով</v>
      </c>
      <c r="C10" s="354">
        <v>44.6</v>
      </c>
      <c r="D10" s="355">
        <f>+'Dramakan hosqer'!C22</f>
        <v>33.93</v>
      </c>
      <c r="E10" s="356">
        <f t="shared" si="1"/>
        <v>-10.670000000000002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hosqer'!B23</f>
        <v>կամավոր ատեստավորման գծով</v>
      </c>
      <c r="C11" s="354"/>
      <c r="D11" s="355">
        <f>+'Dramakan hosqer'!C23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1" t="str">
        <f>+'Dramakan hosqer'!B24</f>
        <v>Դրամաշնորհներ բյուջեից, որից՝</v>
      </c>
      <c r="C12" s="131">
        <f>SUM(C13:C15)</f>
        <v>4153</v>
      </c>
      <c r="D12" s="132">
        <f>SUM(D13:D15)</f>
        <v>4527.5</v>
      </c>
      <c r="E12" s="132">
        <f t="shared" si="1"/>
        <v>374.5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hosqer'!B25</f>
        <v>կրթության առանձնահատուկ պայմանների կարիք ունեցող երեխաների գծով</v>
      </c>
      <c r="C13" s="354">
        <v>3158.6</v>
      </c>
      <c r="D13" s="355">
        <f>+'Dramakan hosqer'!C25</f>
        <v>3637</v>
      </c>
      <c r="E13" s="356">
        <f t="shared" si="1"/>
        <v>478.40000000000009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hosqer'!B26</f>
        <v>զինծառայողների երեխաների գծով</v>
      </c>
      <c r="C14" s="354">
        <v>284.39999999999998</v>
      </c>
      <c r="D14" s="355">
        <f>+'Dramakan hosqer'!C26</f>
        <v>180.5</v>
      </c>
      <c r="E14" s="356">
        <f t="shared" si="1"/>
        <v>-103.89999999999998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hosqer'!B27</f>
        <v>հիմնական միջոցների ձեռքբերման գծով</v>
      </c>
      <c r="C15" s="354">
        <v>710</v>
      </c>
      <c r="D15" s="355">
        <f>+'Dramakan hosqer'!C27</f>
        <v>710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1" t="str">
        <f>+'Dramakan hosqer'!B28</f>
        <v xml:space="preserve">Վճարովի ծառայություններից </v>
      </c>
      <c r="C16" s="131">
        <v>3000</v>
      </c>
      <c r="D16" s="132">
        <f>+'Dramakan hosqer'!C28</f>
        <v>2666</v>
      </c>
      <c r="E16" s="132">
        <f t="shared" si="1"/>
        <v>-334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1" t="str">
        <f>+'Dramakan hosqer'!B29</f>
        <v>Սպասարկման և կոմունալ համավճարներից</v>
      </c>
      <c r="C17" s="131"/>
      <c r="D17" s="132">
        <f>+'Dramakan hosqer'!C29</f>
        <v>0.2</v>
      </c>
      <c r="E17" s="132">
        <f t="shared" si="0"/>
        <v>0.2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1" t="str">
        <f>+'Dramakan hosqer'!B30</f>
        <v>Ֆինանսական օգնությունից (օգնիր մանկապարտեզիդ)</v>
      </c>
      <c r="C18" s="131"/>
      <c r="D18" s="132">
        <f>+'Dramakan hosqer'!C30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1" t="str">
        <f>+'Dramakan hosqer'!B31</f>
        <v>Դեբիտորական պարտքերից</v>
      </c>
      <c r="C19" s="131"/>
      <c r="D19" s="132">
        <f>+'Dramakan hosqer'!C31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1" t="str">
        <f>+'Dramakan hosqer'!B32</f>
        <v>Բանկի տոկոսից</v>
      </c>
      <c r="C20" s="131"/>
      <c r="D20" s="132">
        <f>+'Dramakan hosqer'!C32</f>
        <v>0.1</v>
      </c>
      <c r="E20" s="132">
        <f>D20-C20</f>
        <v>0.1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1" t="str">
        <f>+'Dramakan hosqer'!B33</f>
        <v>Այլ եկամուտներ</v>
      </c>
      <c r="C21" s="131"/>
      <c r="D21" s="132">
        <f>+'Dramakan hosqer'!C33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1" t="s">
        <v>79</v>
      </c>
      <c r="C22" s="128">
        <f>+C23+C66+C78</f>
        <v>99737.1</v>
      </c>
      <c r="D22" s="133">
        <f>+D23+D66+D78</f>
        <v>105540.53</v>
      </c>
      <c r="E22" s="133">
        <f t="shared" si="0"/>
        <v>5803.429999999993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1" t="s">
        <v>56</v>
      </c>
      <c r="C23" s="128">
        <f>SUM(C24,C27:C33,C37:C60,C64:C65)</f>
        <v>98304</v>
      </c>
      <c r="D23" s="133">
        <f>SUM(D24,D27:D33,D37:D60,D64:D65)</f>
        <v>104167.83</v>
      </c>
      <c r="E23" s="133">
        <f t="shared" si="0"/>
        <v>5863.8300000000017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32.25" customHeight="1">
      <c r="A24" s="34">
        <v>1</v>
      </c>
      <c r="B24" s="221" t="str">
        <f>+'Dramakan hosqer'!B36</f>
        <v>Աշխատավարձի գծով, որից՝</v>
      </c>
      <c r="C24" s="131">
        <v>70711.399999999994</v>
      </c>
      <c r="D24" s="132">
        <f>+'Dramakan hosqer'!C36</f>
        <v>74415.5</v>
      </c>
      <c r="E24" s="132">
        <f t="shared" si="0"/>
        <v>3704.1000000000058</v>
      </c>
      <c r="F24" s="125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hosqer'!B37</f>
        <v>վճարովի ծառայության գծով</v>
      </c>
      <c r="C25" s="354">
        <v>2148</v>
      </c>
      <c r="D25" s="355">
        <f>+'Dramakan hosqer'!C37</f>
        <v>2148</v>
      </c>
      <c r="E25" s="356">
        <f t="shared" si="0"/>
        <v>0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hidden="1" customHeight="1">
      <c r="A26" s="352">
        <f>+A25+0.1</f>
        <v>1.2000000000000002</v>
      </c>
      <c r="B26" s="353" t="str">
        <f>+'Dramakan hosqer'!B38</f>
        <v>պարգևատրման գծով</v>
      </c>
      <c r="C26" s="354"/>
      <c r="D26" s="355">
        <f>+'Dramakan hosqer'!C38</f>
        <v>4356.1000000000004</v>
      </c>
      <c r="E26" s="356">
        <f t="shared" si="0"/>
        <v>4356.1000000000004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1" t="str">
        <f>+'Dramakan hosqer'!B39</f>
        <v>Սննդի գծով</v>
      </c>
      <c r="C27" s="131">
        <v>16967.3</v>
      </c>
      <c r="D27" s="132">
        <f>+'Dramakan hosqer'!C39</f>
        <v>17799</v>
      </c>
      <c r="E27" s="132">
        <f t="shared" si="0"/>
        <v>831.70000000000073</v>
      </c>
      <c r="F27" s="442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1" t="str">
        <f>+'Dramakan hosqer'!B40</f>
        <v>Ջեռուցման գծով</v>
      </c>
      <c r="C28" s="131">
        <v>2296.1999999999998</v>
      </c>
      <c r="D28" s="132">
        <f>+'Dramakan hosqer'!C40</f>
        <v>1612.5</v>
      </c>
      <c r="E28" s="132">
        <f t="shared" si="0"/>
        <v>-683.69999999999982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63.75" customHeight="1">
      <c r="A29" s="34">
        <f t="shared" ref="A29:A32" si="3">+A28+1</f>
        <v>4</v>
      </c>
      <c r="B29" s="221" t="str">
        <f>+'Dramakan hosqer'!B41</f>
        <v>Էլեկտրաէներգիայի գծով</v>
      </c>
      <c r="C29" s="131">
        <v>1328.3</v>
      </c>
      <c r="D29" s="132">
        <f>+'Dramakan hosqer'!C41</f>
        <v>2206.8000000000002</v>
      </c>
      <c r="E29" s="132">
        <f t="shared" si="0"/>
        <v>878.50000000000023</v>
      </c>
      <c r="F29" s="442" t="s">
        <v>336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1" t="str">
        <f>+'Dramakan hosqer'!B42</f>
        <v>Ջրմուղ-կոյուղու գծով</v>
      </c>
      <c r="C30" s="131">
        <v>619.29999999999995</v>
      </c>
      <c r="D30" s="132">
        <f>+'Dramakan hosqer'!C42</f>
        <v>411.6</v>
      </c>
      <c r="E30" s="132">
        <f t="shared" si="0"/>
        <v>-207.69999999999993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1" t="str">
        <f>+'Dramakan hosqer'!B43</f>
        <v>Աղբահանության գծով</v>
      </c>
      <c r="C31" s="131">
        <v>108.9</v>
      </c>
      <c r="D31" s="132">
        <v>86.9</v>
      </c>
      <c r="E31" s="132">
        <f t="shared" si="0"/>
        <v>-22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hidden="1" customHeight="1">
      <c r="A32" s="34">
        <f t="shared" si="3"/>
        <v>7</v>
      </c>
      <c r="B32" s="221" t="str">
        <f>+'Dramakan hosqer'!B44</f>
        <v>Ախտաբանության գծով</v>
      </c>
      <c r="C32" s="131"/>
      <c r="D32" s="132">
        <f>+'Dramakan hosqer'!C44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v>7</v>
      </c>
      <c r="B33" s="221" t="str">
        <f>+'Dramakan hosqer'!B45</f>
        <v>Կապի գծով, այդ թվում`</v>
      </c>
      <c r="C33" s="131">
        <f>SUM(C34:C36)</f>
        <v>200</v>
      </c>
      <c r="D33" s="132">
        <f>SUM(D34:D36)</f>
        <v>190</v>
      </c>
      <c r="E33" s="132">
        <f t="shared" si="0"/>
        <v>-10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7.1</v>
      </c>
      <c r="B34" s="353" t="str">
        <f>+'Dramakan hosqer'!B46</f>
        <v>բաժանորդային վճար</v>
      </c>
      <c r="C34" s="354">
        <v>60</v>
      </c>
      <c r="D34" s="355">
        <f>+'Dramakan hosqer'!C46</f>
        <v>60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7.1999999999999993</v>
      </c>
      <c r="B35" s="353" t="str">
        <f>+'Dramakan hosqer'!B47</f>
        <v>րոպեավճար</v>
      </c>
      <c r="C35" s="354">
        <v>20</v>
      </c>
      <c r="D35" s="355">
        <f>+'Dramakan hosqer'!C47</f>
        <v>10</v>
      </c>
      <c r="E35" s="356">
        <f t="shared" si="0"/>
        <v>-10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7.2999999999999989</v>
      </c>
      <c r="B36" s="353" t="str">
        <f>+'Dramakan hosqer'!B48</f>
        <v>ինտերնետ կապ</v>
      </c>
      <c r="C36" s="354">
        <v>120</v>
      </c>
      <c r="D36" s="355">
        <f>+'Dramakan hosqer'!C48</f>
        <v>120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customHeight="1">
      <c r="A37" s="34">
        <f>+A33+1</f>
        <v>8</v>
      </c>
      <c r="B37" s="221" t="str">
        <f>+'Dramakan hosqer'!B49</f>
        <v>Բանկային ծառայության գծով</v>
      </c>
      <c r="C37" s="131">
        <v>10</v>
      </c>
      <c r="D37" s="132">
        <f>+'Dramakan hosqer'!C49</f>
        <v>10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9</v>
      </c>
      <c r="B38" s="221" t="str">
        <f>+'Dramakan hosqer'!B50</f>
        <v>Տնտեսական ապրանքների գծով</v>
      </c>
      <c r="C38" s="131">
        <v>1029</v>
      </c>
      <c r="D38" s="132">
        <f>+'Dramakan hosqer'!C50</f>
        <v>1029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1" t="str">
        <f>+'Dramakan hosqer'!B51</f>
        <v>Գրասենյակային ապրանքների գծով</v>
      </c>
      <c r="C39" s="131">
        <v>195.3</v>
      </c>
      <c r="D39" s="132">
        <f>+'Dramakan hosqer'!C51</f>
        <v>195.3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42" customHeight="1">
      <c r="A40" s="34">
        <f t="shared" si="5"/>
        <v>11</v>
      </c>
      <c r="B40" s="221" t="str">
        <f>+'Dramakan hosqer'!B52</f>
        <v>Փոքրարժեք կամ արագամաշ առարկաների գծով</v>
      </c>
      <c r="C40" s="131">
        <v>430</v>
      </c>
      <c r="D40" s="132">
        <f>+'Dramakan hosqer'!C52</f>
        <v>1741</v>
      </c>
      <c r="E40" s="446">
        <f t="shared" si="0"/>
        <v>1311</v>
      </c>
      <c r="F40" s="447" t="s">
        <v>335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1" t="str">
        <f>+'Dramakan hosqer'!B53</f>
        <v>Ուսումնական նյութերի գծով</v>
      </c>
      <c r="C41" s="131">
        <v>500</v>
      </c>
      <c r="D41" s="132">
        <f>+'Dramakan hosqer'!C53</f>
        <v>1364.8</v>
      </c>
      <c r="E41" s="132">
        <f t="shared" si="0"/>
        <v>864.8</v>
      </c>
      <c r="F41" s="131" t="s">
        <v>328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1" t="str">
        <f>+'Dramakan hosqer'!B54</f>
        <v>Դեղորայքի գծով</v>
      </c>
      <c r="C42" s="131">
        <v>105.9</v>
      </c>
      <c r="D42" s="132">
        <f>+'Dramakan hosqer'!C54</f>
        <v>52.300000000000004</v>
      </c>
      <c r="E42" s="132">
        <f t="shared" si="0"/>
        <v>-53.6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1" t="str">
        <f>+'Dramakan hosqer'!B55</f>
        <v>Բուժ.ծառայության գծով</v>
      </c>
      <c r="C43" s="131">
        <v>165</v>
      </c>
      <c r="D43" s="132">
        <f>+'Dramakan hosqer'!C55</f>
        <v>165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1" t="str">
        <f>+'Dramakan hosqer'!B56</f>
        <v>Ընթացիկ վերանորոգման գծով</v>
      </c>
      <c r="C44" s="131">
        <v>833.5</v>
      </c>
      <c r="D44" s="132">
        <f>+'Dramakan hosqer'!C56</f>
        <v>458.8</v>
      </c>
      <c r="E44" s="132">
        <f t="shared" si="0"/>
        <v>-374.7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1" t="str">
        <f>+'Dramakan hosqer'!B57</f>
        <v>Ջեռուցման համակարգի սպասարկման գծով</v>
      </c>
      <c r="C45" s="131">
        <v>83.5</v>
      </c>
      <c r="D45" s="132">
        <f>+'Dramakan hosqer'!C57</f>
        <v>83.5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17</v>
      </c>
      <c r="B46" s="221" t="str">
        <f>+'Dramakan hosqer'!B58</f>
        <v>Կաթսայատան սպասարկման գծով</v>
      </c>
      <c r="C46" s="131">
        <v>996</v>
      </c>
      <c r="D46" s="132">
        <f>+'Dramakan hosqer'!C58</f>
        <v>996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18</v>
      </c>
      <c r="B47" s="221" t="str">
        <f>+'Dramakan hosqer'!B59</f>
        <v>Սպասարկման և կոմունալ համավճարների գծով</v>
      </c>
      <c r="C47" s="131"/>
      <c r="D47" s="132">
        <f>+'Dramakan hosqer'!C59</f>
        <v>0.2</v>
      </c>
      <c r="E47" s="132">
        <f t="shared" si="0"/>
        <v>0.2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30.75" customHeight="1">
      <c r="A48" s="34">
        <v>19</v>
      </c>
      <c r="B48" s="221" t="str">
        <f>+'Dramakan hosqer'!B60</f>
        <v>Գնումների համակարգողի ծառայության գծով</v>
      </c>
      <c r="C48" s="131">
        <v>100</v>
      </c>
      <c r="D48" s="132">
        <f>+'Dramakan hosqer'!C60</f>
        <v>100</v>
      </c>
      <c r="E48" s="132">
        <f t="shared" si="0"/>
        <v>0</v>
      </c>
      <c r="F48" s="443" t="s">
        <v>337</v>
      </c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20</v>
      </c>
      <c r="B49" s="221" t="str">
        <f>+'Dramakan hosqer'!B61</f>
        <v>Համակարգիչների տեխնիկական սպասարկման գծով</v>
      </c>
      <c r="C49" s="131">
        <v>110</v>
      </c>
      <c r="D49" s="132">
        <f>+'Dramakan hosqer'!C61</f>
        <v>38.9</v>
      </c>
      <c r="E49" s="132">
        <f t="shared" si="0"/>
        <v>-71.099999999999994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21</v>
      </c>
      <c r="B50" s="221" t="str">
        <f>+'Dramakan hosqer'!B62</f>
        <v>Համակարգչային ծրագրի և կայքի սպասարկման գծով</v>
      </c>
      <c r="C50" s="131">
        <v>122</v>
      </c>
      <c r="D50" s="132">
        <f>+'Dramakan hosqer'!C62</f>
        <v>112</v>
      </c>
      <c r="E50" s="132">
        <f t="shared" si="0"/>
        <v>-10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22</v>
      </c>
      <c r="B51" s="221" t="str">
        <f>+'Dramakan hosqer'!B63</f>
        <v>էլ․ստորագրության գծով</v>
      </c>
      <c r="C51" s="131">
        <v>3</v>
      </c>
      <c r="D51" s="132">
        <f>+'Dramakan hosqer'!C63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23</v>
      </c>
      <c r="B52" s="221" t="str">
        <f>+'Dramakan hosqer'!B64</f>
        <v>Հայտարարության գծով</v>
      </c>
      <c r="C52" s="131"/>
      <c r="D52" s="132">
        <f>+'Dramakan hosqer'!C64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24</v>
      </c>
      <c r="B53" s="221" t="str">
        <f>+'Dramakan hosqer'!B65</f>
        <v>Բաժանորդագրության գծով</v>
      </c>
      <c r="C53" s="131"/>
      <c r="D53" s="132">
        <f>+'Dramakan hosqer'!C65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23</v>
      </c>
      <c r="B54" s="221" t="str">
        <f>+'Dramakan hosqer'!B66</f>
        <v>Վերապատրաստման գծով</v>
      </c>
      <c r="C54" s="131">
        <v>44.6</v>
      </c>
      <c r="D54" s="132">
        <f>+'Dramakan hosqer'!C66</f>
        <v>33.93</v>
      </c>
      <c r="E54" s="132">
        <f t="shared" si="0"/>
        <v>-10.670000000000002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24</v>
      </c>
      <c r="B55" s="221" t="str">
        <f>+'Dramakan hosqer'!B67</f>
        <v>Ծառերի էտման գծով</v>
      </c>
      <c r="C55" s="131">
        <v>150</v>
      </c>
      <c r="D55" s="132">
        <f>+'Dramakan hosqer'!C67</f>
        <v>0</v>
      </c>
      <c r="E55" s="132">
        <f t="shared" si="0"/>
        <v>-150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25</v>
      </c>
      <c r="B56" s="221" t="str">
        <f>+'Dramakan hosqer'!B68</f>
        <v>Արխիվացման  գծով</v>
      </c>
      <c r="C56" s="131">
        <v>60</v>
      </c>
      <c r="D56" s="131">
        <f>+'Dramakan hosqer'!C68</f>
        <v>0</v>
      </c>
      <c r="E56" s="131">
        <f t="shared" si="0"/>
        <v>-60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26</v>
      </c>
      <c r="B57" s="221" t="str">
        <f>+'Dramakan hosqer'!B69</f>
        <v>Տարահանման սխեմայի գծով</v>
      </c>
      <c r="C57" s="131">
        <v>150</v>
      </c>
      <c r="D57" s="131">
        <f>+'Dramakan hosqer'!C69</f>
        <v>150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27</v>
      </c>
      <c r="B58" s="221" t="str">
        <f>+'Dramakan hosqer'!B70</f>
        <v>Դուրսգրվող գույքի վերագնահատման գծով</v>
      </c>
      <c r="C58" s="131">
        <v>70</v>
      </c>
      <c r="D58" s="132">
        <f>+'Dramakan hosqer'!C70</f>
        <v>0</v>
      </c>
      <c r="E58" s="132">
        <f>D58-C58</f>
        <v>-70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28</v>
      </c>
      <c r="B59" s="221" t="str">
        <f>+'Dramakan hosqer'!B71</f>
        <v>Կրակմարիչների լիցքավորում</v>
      </c>
      <c r="C59" s="131"/>
      <c r="D59" s="132">
        <f>+'Dramakan hosqer'!C71</f>
        <v>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29</v>
      </c>
      <c r="B60" s="221" t="str">
        <f>+'Dramakan hosqer'!B72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29.1</v>
      </c>
      <c r="B61" s="353" t="str">
        <f>+'Dramakan hosqer'!B73</f>
        <v>շահութահարկի գծով</v>
      </c>
      <c r="C61" s="354"/>
      <c r="D61" s="355">
        <f>+'Dramakan hosqer'!C73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29.200000000000003</v>
      </c>
      <c r="B62" s="353" t="str">
        <f>+'Dramakan hosqer'!B74</f>
        <v>ԱԱՀ-ի գծով</v>
      </c>
      <c r="C62" s="354"/>
      <c r="D62" s="355">
        <f>+'Dramakan hosqer'!C74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hidden="1" customHeight="1">
      <c r="A63" s="352">
        <f t="shared" si="6"/>
        <v>29.300000000000004</v>
      </c>
      <c r="B63" s="353" t="str">
        <f>+'Dramakan hosqer'!B75</f>
        <v xml:space="preserve">չփոխհատուցվող հարկերի գծով </v>
      </c>
      <c r="C63" s="354"/>
      <c r="D63" s="355">
        <f>+'Dramakan hosqer'!C75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v>28</v>
      </c>
      <c r="B64" s="221" t="str">
        <f>+'Dramakan hosqer'!B76</f>
        <v>Կրեդիտորական պարտքի մարման գծով</v>
      </c>
      <c r="C64" s="131">
        <v>914.8</v>
      </c>
      <c r="D64" s="132">
        <f>+'Dramakan hosqer'!C76</f>
        <v>914.80000000000018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29</v>
      </c>
      <c r="B65" s="221" t="str">
        <f>+'Dramakan hosqer'!B77</f>
        <v>Այլ արտահոսքերի գծով</v>
      </c>
      <c r="C65" s="131"/>
      <c r="D65" s="132">
        <f>+'Dramakan hosqer'!C77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1" t="s">
        <v>57</v>
      </c>
      <c r="C66" s="128">
        <f>+C67+C74</f>
        <v>710</v>
      </c>
      <c r="D66" s="133">
        <f>+D67+D74</f>
        <v>1372.7</v>
      </c>
      <c r="E66" s="133">
        <f t="shared" si="0"/>
        <v>662.7</v>
      </c>
      <c r="F66" s="128" t="s">
        <v>338</v>
      </c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1" t="str">
        <f>+'Dramakan hosqer'!B79</f>
        <v>Հիմնական միջոցների ձեռքբերում, այդ թվում՝</v>
      </c>
      <c r="C67" s="131">
        <f>SUM(C68:C73)</f>
        <v>710</v>
      </c>
      <c r="D67" s="132">
        <f>SUM(D68:D73)</f>
        <v>1372.7</v>
      </c>
      <c r="E67" s="132">
        <f t="shared" si="0"/>
        <v>662.7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hosqer'!B80</f>
        <v>գրասենյակային և տնտեսական գույք</v>
      </c>
      <c r="C68" s="354">
        <v>150</v>
      </c>
      <c r="D68" s="355">
        <f>+'Dramakan hosqer'!C80</f>
        <v>150</v>
      </c>
      <c r="E68" s="356">
        <f t="shared" ref="E68:E81" si="7">D68-C68</f>
        <v>0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41.25" customHeight="1">
      <c r="A69" s="352">
        <f>+A68+0.1</f>
        <v>1.2000000000000002</v>
      </c>
      <c r="B69" s="353" t="str">
        <f>+'Dramakan hosqer'!B81</f>
        <v>համակարգչային սարքավորումներ / տեխնիկա</v>
      </c>
      <c r="C69" s="354">
        <v>560</v>
      </c>
      <c r="D69" s="355">
        <f>+'Dramakan hosqer'!C81</f>
        <v>1222.7</v>
      </c>
      <c r="E69" s="356">
        <f>D69-C69</f>
        <v>662.7</v>
      </c>
      <c r="F69" s="441" t="s">
        <v>332</v>
      </c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hidden="1" customHeight="1">
      <c r="A70" s="352">
        <f t="shared" ref="A70:A72" si="8">+A69+0.1</f>
        <v>1.3000000000000003</v>
      </c>
      <c r="B70" s="353" t="str">
        <f>+'Dramakan hosqer'!B82</f>
        <v>մեքենաներ և սարքավորումներ</v>
      </c>
      <c r="C70" s="354"/>
      <c r="D70" s="355">
        <f>+'Dramakan hosqer'!C82</f>
        <v>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hosqer'!B83</f>
        <v>սպորտային գույք</v>
      </c>
      <c r="C71" s="354"/>
      <c r="D71" s="355">
        <f>+'Dramakan hosqer'!C83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hosqer'!B84</f>
        <v>գրականություն</v>
      </c>
      <c r="C72" s="354"/>
      <c r="D72" s="355">
        <f>+'Dramakan hosqer'!C84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customHeight="1">
      <c r="A73" s="352">
        <v>1.3</v>
      </c>
      <c r="B73" s="353" t="str">
        <f>+'Dramakan hosqer'!B85</f>
        <v>Ռոբոտաշինություն</v>
      </c>
      <c r="C73" s="354"/>
      <c r="D73" s="355">
        <f>+'Dramakan hosqer'!C85</f>
        <v>0</v>
      </c>
      <c r="E73" s="356">
        <f>D73-C73</f>
        <v>0</v>
      </c>
      <c r="F73" s="357"/>
      <c r="G73" s="358" t="s">
        <v>119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1" t="str">
        <f>+'Dramakan hosqer'!B86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hosqer'!B87</f>
        <v>ամրացված գույքի (շենք)</v>
      </c>
      <c r="C75" s="354"/>
      <c r="D75" s="355">
        <f>+'Dramakan hosqer'!C87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hosqer'!B88</f>
        <v>հիմնական միջոցի</v>
      </c>
      <c r="C76" s="354"/>
      <c r="D76" s="355">
        <f>+'Dramakan hosqer'!C88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hosqer'!B89</f>
        <v>նախագծանախահաշվային փաստաթղթերի գծով</v>
      </c>
      <c r="C77" s="354"/>
      <c r="D77" s="355">
        <f>+'Dramakan hosqer'!C89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>
      <c r="A78" s="79" t="s">
        <v>55</v>
      </c>
      <c r="B78" s="381" t="s">
        <v>139</v>
      </c>
      <c r="C78" s="128">
        <f>SUM(C79:C80)</f>
        <v>723.1</v>
      </c>
      <c r="D78" s="133">
        <f>SUM(D79:D80)</f>
        <v>0</v>
      </c>
      <c r="E78" s="133">
        <f t="shared" si="7"/>
        <v>-723.1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3" t="str">
        <f>+'Dramakan hosqer'!B91</f>
        <v>Սննդի գծով</v>
      </c>
      <c r="C79" s="131">
        <v>723.1</v>
      </c>
      <c r="D79" s="132"/>
      <c r="E79" s="131">
        <f>D79-C79</f>
        <v>-723.1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4" customFormat="1" ht="17.25" hidden="1">
      <c r="A80" s="38"/>
      <c r="B80" s="173">
        <f>+'Dramakan hosqer'!B92</f>
        <v>0</v>
      </c>
      <c r="C80" s="131"/>
      <c r="D80" s="131">
        <f>+'Dramakan hosqer'!C92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1" t="s">
        <v>38</v>
      </c>
      <c r="C81" s="128">
        <f>C6+C7-C22</f>
        <v>3143.6999999999971</v>
      </c>
      <c r="D81" s="133">
        <f>D6+D7-D22</f>
        <v>3204</v>
      </c>
      <c r="E81" s="133">
        <f t="shared" si="7"/>
        <v>60.30000000000291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6" t="s">
        <v>2</v>
      </c>
      <c r="C83" s="87"/>
      <c r="D83" s="478" t="str">
        <f>+'Ekamut-caxs'!D77</f>
        <v>Ա.Հովիկյան</v>
      </c>
      <c r="E83" s="475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6"/>
      <c r="D84" s="477" t="s">
        <v>90</v>
      </c>
      <c r="E84" s="477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7" t="s">
        <v>6</v>
      </c>
      <c r="C85" s="87"/>
      <c r="D85" s="475" t="str">
        <f>+'Ekamut-caxs'!D79</f>
        <v>Ն. Արսենյան</v>
      </c>
      <c r="E85" s="475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7" t="s">
        <v>90</v>
      </c>
      <c r="E86" s="477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8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B67" activeCellId="1" sqref="D47:F47 B6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84" t="s">
        <v>66</v>
      </c>
      <c r="B1" s="484"/>
      <c r="C1" s="484"/>
      <c r="D1" s="484"/>
      <c r="E1" s="48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85" t="str">
        <f>+'Ekamut-caxs'!A13:D13</f>
        <v xml:space="preserve">«Երևանի հ․23 մսուր-մանկապարտեզ» ՀՈԱԿ-ի </v>
      </c>
      <c r="B2" s="486"/>
      <c r="C2" s="486"/>
      <c r="D2" s="486"/>
      <c r="E2" s="48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7" t="s">
        <v>142</v>
      </c>
      <c r="B3" s="487"/>
      <c r="C3" s="487"/>
      <c r="D3" s="487"/>
      <c r="E3" s="48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8" t="s">
        <v>292</v>
      </c>
      <c r="B4" s="488"/>
      <c r="C4" s="488"/>
      <c r="D4" s="488"/>
      <c r="E4" s="48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9" t="s">
        <v>147</v>
      </c>
      <c r="B7" s="490"/>
      <c r="C7" s="49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66.2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>
        <v>7.1</v>
      </c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29.5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>
        <v>0.9</v>
      </c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5.7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>
        <v>21.5</v>
      </c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>
        <v>1.5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66.2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9" t="s">
        <v>172</v>
      </c>
      <c r="B35" s="490"/>
      <c r="C35" s="49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395.8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265.39999999999998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70.599999999999994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15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3.5</v>
      </c>
      <c r="E43" s="21"/>
    </row>
    <row r="44" spans="1:22">
      <c r="A44" s="99">
        <v>1.9</v>
      </c>
      <c r="B44" s="101"/>
      <c r="C44" s="103" t="s">
        <v>327</v>
      </c>
      <c r="D44" s="21">
        <v>138.5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>
        <v>26</v>
      </c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3637</v>
      </c>
      <c r="E54" s="21"/>
      <c r="F54" s="145">
        <f>SUM(D36:D53)</f>
        <v>914.80000000000007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3637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4551.8</v>
      </c>
      <c r="E59" s="116"/>
      <c r="F59" s="301">
        <f>+D59-D55</f>
        <v>914.80000000000018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4781.5</v>
      </c>
      <c r="D62" s="479" t="s">
        <v>175</v>
      </c>
      <c r="E62" s="480"/>
    </row>
    <row r="63" spans="1:22" ht="36.75" customHeight="1"/>
    <row r="64" spans="1:22" s="80" customFormat="1" ht="25.5" customHeight="1">
      <c r="A64" s="120"/>
      <c r="B64" s="199" t="s">
        <v>2</v>
      </c>
      <c r="C64" s="200"/>
      <c r="D64" s="481" t="str">
        <f>+'Ekamut-caxs'!D77</f>
        <v>Ա.Հովիկյան</v>
      </c>
      <c r="E64" s="48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1"/>
      <c r="C65" s="202"/>
      <c r="D65" s="482" t="s">
        <v>90</v>
      </c>
      <c r="E65" s="48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199" t="s">
        <v>6</v>
      </c>
      <c r="C66" s="200"/>
      <c r="D66" s="481" t="str">
        <f>+'Ekamut-caxs'!D79</f>
        <v>Ն. Արսենյան</v>
      </c>
      <c r="E66" s="48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3" t="s">
        <v>90</v>
      </c>
      <c r="E67" s="48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B67" activeCellId="1" sqref="D47:F47 B67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494" t="s">
        <v>66</v>
      </c>
      <c r="B1" s="494"/>
      <c r="C1" s="494"/>
      <c r="D1" s="494"/>
    </row>
    <row r="2" spans="1:4" ht="24.75" customHeight="1">
      <c r="A2" s="495" t="str">
        <f>+'Ekamut-caxs'!A13:D13</f>
        <v xml:space="preserve">«Երևանի հ․23 մսուր-մանկապարտեզ» ՀՈԱԿ-ի </v>
      </c>
      <c r="B2" s="495"/>
      <c r="C2" s="495"/>
      <c r="D2" s="495"/>
    </row>
    <row r="3" spans="1:4" ht="39.75" customHeight="1">
      <c r="A3" s="495" t="s">
        <v>298</v>
      </c>
      <c r="B3" s="495"/>
      <c r="C3" s="495"/>
      <c r="D3" s="495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236</v>
      </c>
    </row>
    <row r="7" spans="1:4" s="30" customFormat="1" ht="32.25" customHeight="1">
      <c r="A7" s="305">
        <v>1</v>
      </c>
      <c r="B7" s="306" t="s">
        <v>316</v>
      </c>
      <c r="C7" s="305">
        <f>SUM(C8:C12)</f>
        <v>0</v>
      </c>
      <c r="D7" s="305">
        <f>SUM(D8:D12)</f>
        <v>0</v>
      </c>
    </row>
    <row r="8" spans="1:4" ht="16.5" customHeight="1">
      <c r="A8" s="307">
        <v>1.1000000000000001</v>
      </c>
      <c r="B8" s="308" t="s">
        <v>123</v>
      </c>
      <c r="C8" s="307"/>
      <c r="D8" s="307"/>
    </row>
    <row r="9" spans="1:4" ht="16.5" customHeight="1">
      <c r="A9" s="307">
        <v>1.2</v>
      </c>
      <c r="B9" s="308" t="s">
        <v>124</v>
      </c>
      <c r="C9" s="307"/>
      <c r="D9" s="307"/>
    </row>
    <row r="10" spans="1:4" ht="16.5" customHeight="1">
      <c r="A10" s="307">
        <v>1.3</v>
      </c>
      <c r="B10" s="308" t="s">
        <v>125</v>
      </c>
      <c r="C10" s="307"/>
      <c r="D10" s="307"/>
    </row>
    <row r="11" spans="1:4" ht="16.5" customHeight="1">
      <c r="A11" s="307">
        <v>1.4</v>
      </c>
      <c r="B11" s="308" t="s">
        <v>272</v>
      </c>
      <c r="C11" s="307"/>
      <c r="D11" s="307"/>
    </row>
    <row r="12" spans="1:4" ht="16.5" customHeight="1">
      <c r="A12" s="307">
        <v>1.5</v>
      </c>
      <c r="B12" s="308" t="s">
        <v>273</v>
      </c>
      <c r="C12" s="307"/>
      <c r="D12" s="307"/>
    </row>
    <row r="13" spans="1:4" s="30" customFormat="1" ht="27.75" customHeight="1">
      <c r="A13" s="305">
        <v>2</v>
      </c>
      <c r="B13" s="392" t="s">
        <v>319</v>
      </c>
      <c r="C13" s="305">
        <f>SUM(C14:C18)</f>
        <v>2</v>
      </c>
      <c r="D13" s="305">
        <f>SUM(D14:D18)</f>
        <v>61</v>
      </c>
    </row>
    <row r="14" spans="1:4" ht="16.5" customHeight="1">
      <c r="A14" s="307">
        <v>2.1</v>
      </c>
      <c r="B14" s="308" t="s">
        <v>274</v>
      </c>
      <c r="C14" s="307">
        <v>1</v>
      </c>
      <c r="D14" s="307">
        <v>30</v>
      </c>
    </row>
    <row r="15" spans="1:4" ht="16.5" customHeight="1">
      <c r="A15" s="307">
        <v>2.2000000000000002</v>
      </c>
      <c r="B15" s="308" t="s">
        <v>126</v>
      </c>
      <c r="C15" s="307">
        <v>1</v>
      </c>
      <c r="D15" s="307">
        <v>31</v>
      </c>
    </row>
    <row r="16" spans="1:4" ht="16.5" customHeight="1">
      <c r="A16" s="307">
        <v>2.2999999999999998</v>
      </c>
      <c r="B16" s="308" t="s">
        <v>275</v>
      </c>
      <c r="C16" s="307"/>
      <c r="D16" s="307"/>
    </row>
    <row r="17" spans="1:4" ht="16.5" customHeight="1">
      <c r="A17" s="307">
        <v>2.4</v>
      </c>
      <c r="B17" s="308" t="s">
        <v>276</v>
      </c>
      <c r="C17" s="307"/>
      <c r="D17" s="307"/>
    </row>
    <row r="18" spans="1:4" ht="16.5" customHeight="1">
      <c r="A18" s="307">
        <v>2.5</v>
      </c>
      <c r="B18" s="308" t="s">
        <v>277</v>
      </c>
      <c r="C18" s="307"/>
      <c r="D18" s="307"/>
    </row>
    <row r="19" spans="1:4" s="30" customFormat="1" ht="24.75" customHeight="1">
      <c r="A19" s="305">
        <v>3</v>
      </c>
      <c r="B19" s="306" t="s">
        <v>317</v>
      </c>
      <c r="C19" s="305">
        <f>SUM(C20:C24)</f>
        <v>3</v>
      </c>
      <c r="D19" s="305">
        <f>SUM(D20:D24)</f>
        <v>88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128</v>
      </c>
      <c r="C21" s="307">
        <v>1</v>
      </c>
      <c r="D21" s="307">
        <v>29</v>
      </c>
    </row>
    <row r="22" spans="1:4" ht="16.5" customHeight="1">
      <c r="A22" s="307">
        <v>3.3</v>
      </c>
      <c r="B22" s="308" t="s">
        <v>129</v>
      </c>
      <c r="C22" s="307">
        <v>1</v>
      </c>
      <c r="D22" s="307">
        <v>29</v>
      </c>
    </row>
    <row r="23" spans="1:4" ht="16.5" customHeight="1">
      <c r="A23" s="307">
        <v>3.4</v>
      </c>
      <c r="B23" s="308" t="s">
        <v>278</v>
      </c>
      <c r="C23" s="307"/>
      <c r="D23" s="307"/>
    </row>
    <row r="24" spans="1:4" ht="16.5" customHeight="1">
      <c r="A24" s="307">
        <v>3.5</v>
      </c>
      <c r="B24" s="308" t="s">
        <v>279</v>
      </c>
      <c r="C24" s="307"/>
      <c r="D24" s="307"/>
    </row>
    <row r="25" spans="1:4" s="30" customFormat="1" ht="24.75" customHeight="1">
      <c r="A25" s="305">
        <v>4</v>
      </c>
      <c r="B25" s="306" t="s">
        <v>318</v>
      </c>
      <c r="C25" s="305">
        <f>SUM(C26:C30)</f>
        <v>2</v>
      </c>
      <c r="D25" s="305">
        <f>SUM(D26:D30)</f>
        <v>63</v>
      </c>
    </row>
    <row r="26" spans="1:4" ht="16.5" customHeight="1">
      <c r="A26" s="307">
        <v>4.0999999999999996</v>
      </c>
      <c r="B26" s="308" t="s">
        <v>280</v>
      </c>
      <c r="C26" s="307">
        <v>1</v>
      </c>
      <c r="D26" s="307">
        <v>30</v>
      </c>
    </row>
    <row r="27" spans="1:4" ht="16.5" customHeight="1">
      <c r="A27" s="307">
        <v>4.2</v>
      </c>
      <c r="B27" s="308" t="s">
        <v>130</v>
      </c>
      <c r="C27" s="307">
        <v>1</v>
      </c>
      <c r="D27" s="307">
        <v>33</v>
      </c>
    </row>
    <row r="28" spans="1:4" ht="16.5" customHeight="1">
      <c r="A28" s="307">
        <v>4.3</v>
      </c>
      <c r="B28" s="308" t="s">
        <v>281</v>
      </c>
      <c r="C28" s="307"/>
      <c r="D28" s="307"/>
    </row>
    <row r="29" spans="1:4" ht="16.5" customHeight="1">
      <c r="A29" s="307">
        <v>4.4000000000000004</v>
      </c>
      <c r="B29" s="308" t="s">
        <v>282</v>
      </c>
      <c r="C29" s="307"/>
      <c r="D29" s="307"/>
    </row>
    <row r="30" spans="1:4" ht="16.5" customHeight="1">
      <c r="A30" s="307">
        <v>4.5</v>
      </c>
      <c r="B30" s="308" t="s">
        <v>283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7</v>
      </c>
      <c r="D31" s="305">
        <f>D7+D13+D19+D25</f>
        <v>212</v>
      </c>
    </row>
    <row r="34" spans="2:4" ht="17.25">
      <c r="B34" s="393" t="s">
        <v>2</v>
      </c>
      <c r="C34" s="491" t="str">
        <f>+'Ekamut-caxs'!D77</f>
        <v>Ա.Հովիկյան</v>
      </c>
      <c r="D34" s="491"/>
    </row>
    <row r="35" spans="2:4" ht="15.75" customHeight="1">
      <c r="B35" s="394" t="s">
        <v>4</v>
      </c>
      <c r="C35" s="492" t="s">
        <v>5</v>
      </c>
      <c r="D35" s="492"/>
    </row>
    <row r="36" spans="2:4" ht="27" customHeight="1">
      <c r="B36" s="30" t="s">
        <v>6</v>
      </c>
      <c r="C36" s="491" t="str">
        <f>+'Ekamut-caxs'!D79</f>
        <v>Ն. Արսենյան</v>
      </c>
      <c r="D36" s="491"/>
    </row>
    <row r="37" spans="2:4">
      <c r="C37" s="493" t="s">
        <v>5</v>
      </c>
      <c r="D37" s="493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3" zoomScale="85" zoomScaleSheetLayoutView="85" workbookViewId="0">
      <selection activeCell="B67" activeCellId="1" sqref="D47:F47 B67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3.28515625" style="236" customWidth="1"/>
    <col min="9" max="10" width="14.85546875" style="236" customWidth="1"/>
    <col min="11" max="11" width="10.85546875" style="236" customWidth="1"/>
    <col min="12" max="12" width="12.85546875" style="236" customWidth="1"/>
    <col min="13" max="13" width="14.85546875" style="236" customWidth="1"/>
    <col min="14" max="16384" width="9.140625" style="236"/>
  </cols>
  <sheetData>
    <row r="1" spans="1:13" s="234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</row>
    <row r="2" spans="1:13" s="234" customFormat="1" ht="21.75" customHeight="1">
      <c r="A2" s="499" t="str">
        <f>+'Ekamut-caxs'!A13</f>
        <v xml:space="preserve">«Երևանի հ․23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</row>
    <row r="3" spans="1:13" s="234" customFormat="1" ht="21" customHeight="1">
      <c r="A3" s="499" t="s">
        <v>91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</row>
    <row r="4" spans="1:13" ht="21" customHeight="1"/>
    <row r="5" spans="1:13" s="238" customFormat="1" ht="19.5" customHeight="1">
      <c r="A5" s="496" t="s">
        <v>112</v>
      </c>
      <c r="B5" s="496" t="s">
        <v>92</v>
      </c>
      <c r="C5" s="497" t="s">
        <v>93</v>
      </c>
      <c r="D5" s="497"/>
      <c r="E5" s="497"/>
      <c r="F5" s="497"/>
      <c r="G5" s="497" t="s">
        <v>94</v>
      </c>
      <c r="H5" s="497"/>
      <c r="I5" s="497"/>
      <c r="J5" s="497"/>
      <c r="K5" s="497" t="s">
        <v>132</v>
      </c>
      <c r="L5" s="497"/>
      <c r="M5" s="497"/>
    </row>
    <row r="6" spans="1:13" s="240" customFormat="1" ht="51" customHeight="1">
      <c r="A6" s="496"/>
      <c r="B6" s="496"/>
      <c r="C6" s="239" t="s">
        <v>226</v>
      </c>
      <c r="D6" s="239" t="s">
        <v>212</v>
      </c>
      <c r="E6" s="239" t="s">
        <v>302</v>
      </c>
      <c r="F6" s="239" t="s">
        <v>303</v>
      </c>
      <c r="G6" s="239" t="s">
        <v>227</v>
      </c>
      <c r="H6" s="239" t="s">
        <v>212</v>
      </c>
      <c r="I6" s="239" t="s">
        <v>304</v>
      </c>
      <c r="J6" s="239" t="s">
        <v>303</v>
      </c>
      <c r="K6" s="239" t="s">
        <v>226</v>
      </c>
      <c r="L6" s="239" t="s">
        <v>302</v>
      </c>
      <c r="M6" s="239" t="s">
        <v>303</v>
      </c>
    </row>
    <row r="7" spans="1:13" ht="19.5" customHeight="1">
      <c r="A7" s="241">
        <v>1</v>
      </c>
      <c r="B7" s="242" t="s">
        <v>95</v>
      </c>
      <c r="C7" s="243">
        <v>917</v>
      </c>
      <c r="D7" s="243">
        <v>131772.9</v>
      </c>
      <c r="E7" s="245">
        <v>2822</v>
      </c>
      <c r="F7" s="245">
        <f>IF((E7&lt;10000), E7*143.7, E7*107.1)</f>
        <v>405521.39999999997</v>
      </c>
      <c r="G7" s="424">
        <v>3546</v>
      </c>
      <c r="H7" s="425">
        <v>179239</v>
      </c>
      <c r="I7" s="244">
        <v>4800</v>
      </c>
      <c r="J7" s="245">
        <v>250704</v>
      </c>
      <c r="K7" s="244">
        <v>69</v>
      </c>
      <c r="L7" s="244">
        <v>130</v>
      </c>
      <c r="M7" s="245">
        <f t="shared" ref="M7:M18" si="0">+L7*200.47</f>
        <v>26061.1</v>
      </c>
    </row>
    <row r="8" spans="1:13" ht="19.5" customHeight="1">
      <c r="A8" s="241">
        <v>2</v>
      </c>
      <c r="B8" s="242" t="s">
        <v>96</v>
      </c>
      <c r="C8" s="243">
        <v>565</v>
      </c>
      <c r="D8" s="243">
        <v>81190.5</v>
      </c>
      <c r="E8" s="245">
        <v>3028</v>
      </c>
      <c r="F8" s="245">
        <f t="shared" ref="F8:F18" si="1">IF((E8&lt;10000), E8*143.7, E8*107.1)</f>
        <v>435123.6</v>
      </c>
      <c r="G8" s="424">
        <v>2920</v>
      </c>
      <c r="H8" s="425">
        <v>149362</v>
      </c>
      <c r="I8" s="244">
        <v>4640</v>
      </c>
      <c r="J8" s="245">
        <v>242947</v>
      </c>
      <c r="K8" s="244">
        <v>102</v>
      </c>
      <c r="L8" s="244">
        <v>202</v>
      </c>
      <c r="M8" s="245">
        <f t="shared" si="0"/>
        <v>40494.94</v>
      </c>
    </row>
    <row r="9" spans="1:13" ht="19.5" customHeight="1">
      <c r="A9" s="241">
        <v>3</v>
      </c>
      <c r="B9" s="242" t="s">
        <v>97</v>
      </c>
      <c r="C9" s="243">
        <v>404</v>
      </c>
      <c r="D9" s="243">
        <v>58054</v>
      </c>
      <c r="E9" s="245">
        <v>1557</v>
      </c>
      <c r="F9" s="245">
        <f t="shared" si="1"/>
        <v>223740.9</v>
      </c>
      <c r="G9" s="424">
        <v>920</v>
      </c>
      <c r="H9" s="425">
        <v>47602</v>
      </c>
      <c r="I9" s="244">
        <v>3760</v>
      </c>
      <c r="J9" s="245">
        <v>196685</v>
      </c>
      <c r="K9" s="244">
        <v>101</v>
      </c>
      <c r="L9" s="244">
        <v>200</v>
      </c>
      <c r="M9" s="245">
        <f t="shared" si="0"/>
        <v>40094</v>
      </c>
    </row>
    <row r="10" spans="1:13" ht="19.5" customHeight="1">
      <c r="A10" s="241">
        <v>4</v>
      </c>
      <c r="B10" s="242" t="s">
        <v>98</v>
      </c>
      <c r="C10" s="247"/>
      <c r="D10" s="247"/>
      <c r="E10" s="245">
        <v>4</v>
      </c>
      <c r="F10" s="245">
        <f t="shared" si="1"/>
        <v>574.79999999999995</v>
      </c>
      <c r="G10" s="424">
        <v>120</v>
      </c>
      <c r="H10" s="245">
        <v>5218</v>
      </c>
      <c r="I10" s="244">
        <v>4200</v>
      </c>
      <c r="J10" s="245">
        <v>221016</v>
      </c>
      <c r="K10" s="244"/>
      <c r="L10" s="244">
        <v>145</v>
      </c>
      <c r="M10" s="245">
        <f t="shared" si="0"/>
        <v>29068.15</v>
      </c>
    </row>
    <row r="11" spans="1:13" ht="19.5" customHeight="1">
      <c r="A11" s="241">
        <v>5</v>
      </c>
      <c r="B11" s="242" t="s">
        <v>99</v>
      </c>
      <c r="C11" s="247"/>
      <c r="D11" s="247"/>
      <c r="E11" s="245"/>
      <c r="F11" s="245">
        <f t="shared" si="1"/>
        <v>0</v>
      </c>
      <c r="G11" s="424"/>
      <c r="H11" s="245"/>
      <c r="I11" s="244">
        <v>2440</v>
      </c>
      <c r="J11" s="245">
        <v>126891</v>
      </c>
      <c r="K11" s="244"/>
      <c r="L11" s="244">
        <v>67</v>
      </c>
      <c r="M11" s="245">
        <f t="shared" si="0"/>
        <v>13431.49</v>
      </c>
    </row>
    <row r="12" spans="1:13" ht="19.5" customHeight="1">
      <c r="A12" s="241">
        <v>6</v>
      </c>
      <c r="B12" s="242" t="s">
        <v>100</v>
      </c>
      <c r="C12" s="247"/>
      <c r="D12" s="247"/>
      <c r="E12" s="245"/>
      <c r="F12" s="245">
        <f t="shared" si="1"/>
        <v>0</v>
      </c>
      <c r="G12" s="424"/>
      <c r="H12" s="245"/>
      <c r="I12" s="244">
        <v>2280</v>
      </c>
      <c r="J12" s="245">
        <v>118334</v>
      </c>
      <c r="K12" s="244"/>
      <c r="L12" s="244">
        <v>182</v>
      </c>
      <c r="M12" s="245">
        <f t="shared" si="0"/>
        <v>36485.54</v>
      </c>
    </row>
    <row r="13" spans="1:13" ht="19.5" customHeight="1">
      <c r="A13" s="241">
        <v>7</v>
      </c>
      <c r="B13" s="242" t="s">
        <v>101</v>
      </c>
      <c r="C13" s="247"/>
      <c r="D13" s="247"/>
      <c r="E13" s="245"/>
      <c r="F13" s="245">
        <f t="shared" si="1"/>
        <v>0</v>
      </c>
      <c r="G13" s="424"/>
      <c r="H13" s="245"/>
      <c r="I13" s="244">
        <v>2720</v>
      </c>
      <c r="J13" s="245">
        <v>140666</v>
      </c>
      <c r="K13" s="244"/>
      <c r="L13" s="244">
        <v>141</v>
      </c>
      <c r="M13" s="245">
        <f>+L13*200.47</f>
        <v>28266.27</v>
      </c>
    </row>
    <row r="14" spans="1:13" ht="19.5" customHeight="1">
      <c r="A14" s="241">
        <v>8</v>
      </c>
      <c r="B14" s="248" t="s">
        <v>102</v>
      </c>
      <c r="C14" s="247"/>
      <c r="D14" s="247"/>
      <c r="E14" s="245"/>
      <c r="F14" s="245">
        <f t="shared" si="1"/>
        <v>0</v>
      </c>
      <c r="G14" s="424"/>
      <c r="H14" s="245"/>
      <c r="I14" s="244">
        <v>2040</v>
      </c>
      <c r="J14" s="245">
        <v>104699</v>
      </c>
      <c r="K14" s="244"/>
      <c r="L14" s="244">
        <v>99</v>
      </c>
      <c r="M14" s="245">
        <f t="shared" si="0"/>
        <v>19846.53</v>
      </c>
    </row>
    <row r="15" spans="1:13" ht="19.5" customHeight="1">
      <c r="A15" s="241">
        <v>9</v>
      </c>
      <c r="B15" s="248" t="s">
        <v>103</v>
      </c>
      <c r="C15" s="247"/>
      <c r="D15" s="247"/>
      <c r="E15" s="245"/>
      <c r="F15" s="245">
        <f t="shared" si="1"/>
        <v>0</v>
      </c>
      <c r="G15" s="424"/>
      <c r="H15" s="245"/>
      <c r="I15" s="244">
        <v>2925</v>
      </c>
      <c r="J15" s="245">
        <v>152178</v>
      </c>
      <c r="K15" s="244">
        <v>192</v>
      </c>
      <c r="L15" s="244">
        <v>246</v>
      </c>
      <c r="M15" s="245">
        <f t="shared" si="0"/>
        <v>49315.62</v>
      </c>
    </row>
    <row r="16" spans="1:13" ht="19.5" customHeight="1">
      <c r="A16" s="241">
        <v>10</v>
      </c>
      <c r="B16" s="248" t="s">
        <v>104</v>
      </c>
      <c r="C16" s="247">
        <v>340</v>
      </c>
      <c r="D16" s="247">
        <v>48858</v>
      </c>
      <c r="E16" s="245">
        <v>150</v>
      </c>
      <c r="F16" s="245">
        <f t="shared" si="1"/>
        <v>21555</v>
      </c>
      <c r="G16" s="244"/>
      <c r="H16" s="245"/>
      <c r="I16" s="244">
        <v>3644</v>
      </c>
      <c r="J16" s="245">
        <v>191321</v>
      </c>
      <c r="K16" s="244">
        <v>125</v>
      </c>
      <c r="L16" s="244">
        <v>220</v>
      </c>
      <c r="M16" s="245">
        <f t="shared" si="0"/>
        <v>44103.4</v>
      </c>
    </row>
    <row r="17" spans="1:13" ht="19.5" customHeight="1">
      <c r="A17" s="241">
        <v>11</v>
      </c>
      <c r="B17" s="248" t="s">
        <v>105</v>
      </c>
      <c r="C17" s="247">
        <v>2155</v>
      </c>
      <c r="D17" s="247">
        <v>309673.5</v>
      </c>
      <c r="E17" s="245">
        <f>+C7</f>
        <v>917</v>
      </c>
      <c r="F17" s="245">
        <f t="shared" si="1"/>
        <v>131772.9</v>
      </c>
      <c r="G17" s="246">
        <v>2280</v>
      </c>
      <c r="H17" s="247">
        <v>117134</v>
      </c>
      <c r="I17" s="244">
        <f>+G7</f>
        <v>3546</v>
      </c>
      <c r="J17" s="245">
        <f t="shared" ref="J17:J18" si="2">+I17*53.48</f>
        <v>189640.08</v>
      </c>
      <c r="K17" s="244">
        <v>190</v>
      </c>
      <c r="L17" s="244">
        <f>+K7</f>
        <v>69</v>
      </c>
      <c r="M17" s="245">
        <f t="shared" si="0"/>
        <v>13832.43</v>
      </c>
    </row>
    <row r="18" spans="1:13" ht="19.5" customHeight="1">
      <c r="A18" s="241">
        <v>12</v>
      </c>
      <c r="B18" s="248" t="s">
        <v>106</v>
      </c>
      <c r="C18" s="247">
        <v>2743</v>
      </c>
      <c r="D18" s="247">
        <v>394169.1</v>
      </c>
      <c r="E18" s="245">
        <f>+C18</f>
        <v>2743</v>
      </c>
      <c r="F18" s="245">
        <f t="shared" si="1"/>
        <v>394169.1</v>
      </c>
      <c r="G18" s="246">
        <v>5080</v>
      </c>
      <c r="H18" s="247">
        <v>265278</v>
      </c>
      <c r="I18" s="244">
        <f>+G18</f>
        <v>5080</v>
      </c>
      <c r="J18" s="245">
        <f t="shared" si="2"/>
        <v>271678.39999999997</v>
      </c>
      <c r="K18" s="244">
        <v>352</v>
      </c>
      <c r="L18" s="244">
        <f>+K18</f>
        <v>352</v>
      </c>
      <c r="M18" s="245">
        <f t="shared" si="0"/>
        <v>70565.440000000002</v>
      </c>
    </row>
    <row r="19" spans="1:13" ht="32.25" customHeight="1">
      <c r="A19" s="250"/>
      <c r="B19" s="237" t="s">
        <v>88</v>
      </c>
      <c r="C19" s="251">
        <f t="shared" ref="C19:K19" si="3">SUM(C7:C18)</f>
        <v>7124</v>
      </c>
      <c r="D19" s="252">
        <f t="shared" si="3"/>
        <v>1023718</v>
      </c>
      <c r="E19" s="251">
        <f t="shared" si="3"/>
        <v>11221</v>
      </c>
      <c r="F19" s="252">
        <f>SUM(F7:F18)</f>
        <v>1612457.6999999997</v>
      </c>
      <c r="G19" s="251">
        <f>SUM(G7:G18)</f>
        <v>14866</v>
      </c>
      <c r="H19" s="252">
        <f>SUM(H7:H18)</f>
        <v>763833</v>
      </c>
      <c r="I19" s="251">
        <f>SUM(I7:I18)</f>
        <v>42075</v>
      </c>
      <c r="J19" s="252">
        <f>SUM(J7:J18)</f>
        <v>2206759.48</v>
      </c>
      <c r="K19" s="251">
        <f t="shared" si="3"/>
        <v>1131</v>
      </c>
      <c r="L19" s="251">
        <f>SUM(L7:L18)</f>
        <v>2053</v>
      </c>
      <c r="M19" s="252">
        <f>SUM(M7:M18)</f>
        <v>411564.91000000003</v>
      </c>
    </row>
    <row r="20" spans="1:13" ht="21.75" customHeight="1">
      <c r="B20" s="253"/>
      <c r="C20" s="254"/>
      <c r="D20" s="255"/>
      <c r="E20" s="254"/>
      <c r="F20" s="255">
        <f>ROUND(F19/1000,1)</f>
        <v>1612.5</v>
      </c>
      <c r="G20" s="254"/>
      <c r="H20" s="255"/>
      <c r="I20" s="254"/>
      <c r="J20" s="255">
        <f>ROUND(J19/1000,1)</f>
        <v>2206.8000000000002</v>
      </c>
      <c r="K20" s="254"/>
      <c r="L20" s="254"/>
      <c r="M20" s="255">
        <f>ROUND(M19/1000,1)</f>
        <v>411.6</v>
      </c>
    </row>
    <row r="21" spans="1:13" ht="33.75" customHeight="1" thickBot="1">
      <c r="B21" s="503" t="s">
        <v>228</v>
      </c>
      <c r="C21" s="503"/>
      <c r="D21" s="503"/>
      <c r="E21" s="256"/>
      <c r="F21" s="257"/>
      <c r="H21" s="256"/>
      <c r="M21" s="255"/>
    </row>
    <row r="22" spans="1:13" s="234" customFormat="1" ht="49.5" customHeight="1">
      <c r="A22" s="258"/>
      <c r="B22" s="259" t="s">
        <v>136</v>
      </c>
      <c r="C22" s="260" t="s">
        <v>137</v>
      </c>
      <c r="D22" s="260" t="s">
        <v>229</v>
      </c>
      <c r="E22" s="260" t="s">
        <v>229</v>
      </c>
      <c r="F22" s="261" t="s">
        <v>229</v>
      </c>
      <c r="G22" s="260" t="s">
        <v>137</v>
      </c>
      <c r="H22" s="260" t="s">
        <v>229</v>
      </c>
      <c r="I22" s="260" t="s">
        <v>229</v>
      </c>
      <c r="J22" s="262" t="s">
        <v>229</v>
      </c>
      <c r="K22" s="260" t="s">
        <v>137</v>
      </c>
      <c r="L22" s="260" t="s">
        <v>229</v>
      </c>
      <c r="M22" s="263" t="s">
        <v>229</v>
      </c>
    </row>
    <row r="23" spans="1:13" ht="23.25" customHeight="1">
      <c r="A23" s="264">
        <v>1</v>
      </c>
      <c r="B23" s="265"/>
      <c r="C23" s="249"/>
      <c r="D23" s="249" t="s">
        <v>229</v>
      </c>
      <c r="E23" s="249" t="s">
        <v>229</v>
      </c>
      <c r="F23" s="266"/>
      <c r="G23" s="267"/>
      <c r="H23" s="249" t="s">
        <v>229</v>
      </c>
      <c r="I23" s="249" t="s">
        <v>229</v>
      </c>
      <c r="J23" s="268"/>
      <c r="K23" s="267"/>
      <c r="L23" s="249" t="s">
        <v>229</v>
      </c>
      <c r="M23" s="269"/>
    </row>
    <row r="24" spans="1:13" ht="23.25" customHeight="1">
      <c r="A24" s="264">
        <v>2</v>
      </c>
      <c r="B24" s="265"/>
      <c r="C24" s="249"/>
      <c r="D24" s="249" t="s">
        <v>229</v>
      </c>
      <c r="E24" s="249" t="s">
        <v>229</v>
      </c>
      <c r="F24" s="266"/>
      <c r="G24" s="267"/>
      <c r="H24" s="249" t="s">
        <v>229</v>
      </c>
      <c r="I24" s="249" t="s">
        <v>229</v>
      </c>
      <c r="J24" s="268"/>
      <c r="K24" s="267"/>
      <c r="L24" s="249" t="s">
        <v>229</v>
      </c>
      <c r="M24" s="269"/>
    </row>
    <row r="25" spans="1:13" s="240" customFormat="1" ht="23.25" customHeight="1">
      <c r="A25" s="270">
        <v>3</v>
      </c>
      <c r="B25" s="271"/>
      <c r="C25" s="272"/>
      <c r="D25" s="272" t="s">
        <v>229</v>
      </c>
      <c r="E25" s="272" t="s">
        <v>229</v>
      </c>
      <c r="F25" s="273"/>
      <c r="G25" s="274"/>
      <c r="H25" s="272" t="s">
        <v>229</v>
      </c>
      <c r="I25" s="272" t="s">
        <v>229</v>
      </c>
      <c r="J25" s="273"/>
      <c r="K25" s="274"/>
      <c r="L25" s="272" t="s">
        <v>229</v>
      </c>
      <c r="M25" s="275"/>
    </row>
    <row r="26" spans="1:13" s="234" customFormat="1" ht="24" customHeight="1">
      <c r="A26" s="276"/>
      <c r="B26" s="277" t="s">
        <v>68</v>
      </c>
      <c r="C26" s="252" t="s">
        <v>229</v>
      </c>
      <c r="D26" s="252" t="s">
        <v>229</v>
      </c>
      <c r="E26" s="252" t="s">
        <v>229</v>
      </c>
      <c r="F26" s="278">
        <f>SUM(F23:F25)</f>
        <v>0</v>
      </c>
      <c r="G26" s="279" t="s">
        <v>229</v>
      </c>
      <c r="H26" s="252" t="s">
        <v>229</v>
      </c>
      <c r="I26" s="252" t="s">
        <v>229</v>
      </c>
      <c r="J26" s="278">
        <f>SUM(J23:J25)</f>
        <v>0</v>
      </c>
      <c r="K26" s="279" t="s">
        <v>229</v>
      </c>
      <c r="L26" s="252" t="s">
        <v>229</v>
      </c>
      <c r="M26" s="280">
        <f>SUM(M23:M25)</f>
        <v>0</v>
      </c>
    </row>
    <row r="27" spans="1:13" s="234" customFormat="1" ht="27" customHeight="1" thickBot="1">
      <c r="A27" s="281"/>
      <c r="B27" s="282" t="s">
        <v>230</v>
      </c>
      <c r="C27" s="283"/>
      <c r="D27" s="283" t="s">
        <v>229</v>
      </c>
      <c r="E27" s="283" t="s">
        <v>229</v>
      </c>
      <c r="F27" s="284">
        <f>+F20-F26</f>
        <v>1612.5</v>
      </c>
      <c r="G27" s="285" t="s">
        <v>229</v>
      </c>
      <c r="H27" s="283" t="s">
        <v>229</v>
      </c>
      <c r="I27" s="283" t="s">
        <v>229</v>
      </c>
      <c r="J27" s="284">
        <f>J20-J26</f>
        <v>2206.8000000000002</v>
      </c>
      <c r="K27" s="285" t="s">
        <v>229</v>
      </c>
      <c r="L27" s="283" t="s">
        <v>229</v>
      </c>
      <c r="M27" s="286">
        <f>M20-M26</f>
        <v>411.6</v>
      </c>
    </row>
    <row r="28" spans="1:13" s="234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</v>
      </c>
    </row>
    <row r="29" spans="1:13" s="234" customFormat="1" ht="20.25" customHeight="1">
      <c r="B29" s="287"/>
      <c r="F29" s="255"/>
      <c r="M29" s="255"/>
    </row>
    <row r="30" spans="1:13" s="253" customFormat="1" ht="25.5" customHeight="1">
      <c r="B30" s="235"/>
      <c r="C30" s="499" t="s">
        <v>2</v>
      </c>
      <c r="D30" s="499"/>
      <c r="E30" s="235"/>
      <c r="F30" s="235"/>
      <c r="G30" s="504"/>
      <c r="H30" s="504"/>
      <c r="I30" s="291"/>
      <c r="J30" s="501" t="str">
        <f>+'Ekamut-caxs'!D77</f>
        <v>Ա.Հովիկյան</v>
      </c>
      <c r="K30" s="501"/>
      <c r="M30" s="257"/>
    </row>
    <row r="31" spans="1:13" s="234" customFormat="1">
      <c r="C31" s="292"/>
      <c r="D31" s="292"/>
      <c r="E31" s="293"/>
      <c r="F31" s="293"/>
      <c r="G31" s="502" t="s">
        <v>89</v>
      </c>
      <c r="H31" s="502"/>
      <c r="I31" s="294"/>
      <c r="J31" s="502" t="s">
        <v>107</v>
      </c>
      <c r="K31" s="502"/>
    </row>
    <row r="32" spans="1:13" s="253" customFormat="1" ht="23.25" customHeight="1">
      <c r="B32" s="235"/>
      <c r="C32" s="295" t="s">
        <v>6</v>
      </c>
      <c r="D32" s="295"/>
      <c r="E32" s="235"/>
      <c r="F32" s="235"/>
      <c r="G32" s="501"/>
      <c r="H32" s="501"/>
      <c r="I32" s="296"/>
      <c r="J32" s="501" t="str">
        <f>+'Ekamut-caxs'!D79</f>
        <v>Ն. Արսենյան</v>
      </c>
      <c r="K32" s="501"/>
    </row>
    <row r="33" spans="3:13" s="234" customFormat="1">
      <c r="C33" s="256"/>
      <c r="D33" s="256"/>
      <c r="G33" s="502" t="s">
        <v>89</v>
      </c>
      <c r="H33" s="502"/>
      <c r="I33" s="294"/>
      <c r="J33" s="502" t="s">
        <v>107</v>
      </c>
      <c r="K33" s="502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231</v>
      </c>
      <c r="I35" s="299" t="s">
        <v>110</v>
      </c>
      <c r="J35" s="300" t="s">
        <v>199</v>
      </c>
      <c r="K35" s="300"/>
      <c r="L35" s="300" t="s">
        <v>198</v>
      </c>
      <c r="M35" s="300" t="s">
        <v>195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201</v>
      </c>
      <c r="I36" s="498" t="s">
        <v>203</v>
      </c>
      <c r="J36" s="498"/>
      <c r="K36" s="300"/>
      <c r="L36" s="498" t="s">
        <v>232</v>
      </c>
      <c r="M36" s="498"/>
    </row>
    <row r="37" spans="3:13">
      <c r="C37" s="298"/>
      <c r="D37" s="298"/>
      <c r="E37" s="498" t="s">
        <v>202</v>
      </c>
      <c r="F37" s="498"/>
      <c r="I37" s="498"/>
      <c r="J37" s="498"/>
      <c r="K37" s="300"/>
      <c r="L37" s="498"/>
      <c r="M37" s="498"/>
    </row>
    <row r="38" spans="3:13">
      <c r="C38" s="298"/>
      <c r="D38" s="298"/>
      <c r="E38" s="498"/>
      <c r="F38" s="498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B67" activeCellId="1" sqref="D47:F47 B6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</row>
    <row r="2" spans="1:17" s="12" customFormat="1" ht="20.25">
      <c r="A2" s="469" t="str">
        <f>+'Ekamut-caxs'!A13</f>
        <v xml:space="preserve">«Երևանի հ․23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</row>
    <row r="3" spans="1:17" ht="17.25">
      <c r="A3" s="487" t="s">
        <v>294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183"/>
      <c r="P3" s="183"/>
      <c r="Q3" s="183"/>
    </row>
    <row r="4" spans="1:17" ht="16.5">
      <c r="N4" s="195" t="s">
        <v>0</v>
      </c>
    </row>
    <row r="5" spans="1:17" ht="13.5" customHeight="1">
      <c r="A5" s="512" t="s">
        <v>140</v>
      </c>
      <c r="B5" s="512" t="s">
        <v>67</v>
      </c>
      <c r="C5" s="341"/>
      <c r="D5" s="513" t="s">
        <v>261</v>
      </c>
      <c r="E5" s="514"/>
      <c r="F5" s="514"/>
      <c r="G5" s="514"/>
      <c r="H5" s="514"/>
      <c r="I5" s="514"/>
      <c r="J5" s="514"/>
      <c r="K5" s="514"/>
      <c r="L5" s="514"/>
      <c r="M5" s="515"/>
      <c r="N5" s="511" t="s">
        <v>141</v>
      </c>
    </row>
    <row r="6" spans="1:17" ht="106.5" customHeight="1">
      <c r="A6" s="512"/>
      <c r="B6" s="512"/>
      <c r="C6" s="174" t="s">
        <v>295</v>
      </c>
      <c r="D6" s="174" t="s">
        <v>240</v>
      </c>
      <c r="E6" s="174" t="s">
        <v>241</v>
      </c>
      <c r="F6" s="174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511"/>
    </row>
    <row r="7" spans="1:17" ht="27.75" customHeight="1">
      <c r="A7" s="147">
        <v>1</v>
      </c>
      <c r="B7" s="175" t="s">
        <v>188</v>
      </c>
      <c r="C7" s="448">
        <v>58771.4</v>
      </c>
      <c r="D7" s="176">
        <v>10890</v>
      </c>
      <c r="E7" s="176"/>
      <c r="F7" s="176">
        <f>IF(E7&gt;0,C16, 0)</f>
        <v>0</v>
      </c>
      <c r="G7" s="176">
        <v>124</v>
      </c>
      <c r="H7" s="226"/>
      <c r="I7" s="176"/>
      <c r="J7" s="226">
        <v>268</v>
      </c>
      <c r="K7" s="176"/>
      <c r="L7" s="176">
        <v>4356.1000000000004</v>
      </c>
      <c r="M7" s="176"/>
      <c r="N7" s="177">
        <f>ROUND(SUM(C7:M7),1)</f>
        <v>74409.5</v>
      </c>
    </row>
    <row r="8" spans="1:17" ht="35.25" customHeight="1">
      <c r="A8" s="147">
        <v>2</v>
      </c>
      <c r="B8" s="194" t="s">
        <v>87</v>
      </c>
      <c r="C8" s="148" t="s">
        <v>181</v>
      </c>
      <c r="D8" s="176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7">
        <f>ROUND(SUM(C8:M8),1)</f>
        <v>6</v>
      </c>
    </row>
    <row r="9" spans="1:17" s="149" customFormat="1" ht="34.5" customHeight="1">
      <c r="A9" s="178"/>
      <c r="B9" s="179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0">
        <f>ROUND(SUM(N7:N8),1)</f>
        <v>74415.5</v>
      </c>
    </row>
    <row r="10" spans="1:17" s="149" customFormat="1" ht="18.75" customHeight="1">
      <c r="B10" s="233">
        <v>5445.18</v>
      </c>
      <c r="C10" s="151">
        <f>+B10*2</f>
        <v>10890.36</v>
      </c>
      <c r="D10" s="151"/>
      <c r="E10" s="152"/>
      <c r="F10" s="152"/>
      <c r="G10" s="152"/>
      <c r="H10" s="232">
        <v>324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445" t="s">
        <v>339</v>
      </c>
      <c r="C11" s="449">
        <v>47299.8</v>
      </c>
      <c r="D11" s="449">
        <f>+C11+B10+J7</f>
        <v>53012.98</v>
      </c>
      <c r="E11" s="157"/>
      <c r="F11" s="157"/>
      <c r="G11" s="158"/>
      <c r="H11" s="78"/>
      <c r="I11" s="78"/>
      <c r="J11" s="123"/>
      <c r="K11" s="507"/>
      <c r="L11" s="507"/>
      <c r="M11" s="507"/>
      <c r="N11" s="159"/>
    </row>
    <row r="12" spans="1:17" s="149" customFormat="1" ht="69" customHeight="1">
      <c r="B12" s="508" t="s">
        <v>196</v>
      </c>
      <c r="C12" s="509"/>
      <c r="D12" s="450">
        <f>+C7-D11</f>
        <v>5758.4199999999983</v>
      </c>
      <c r="G12" s="123"/>
      <c r="H12" s="123"/>
      <c r="I12" s="508" t="s">
        <v>197</v>
      </c>
      <c r="J12" s="509"/>
      <c r="K12" s="123"/>
      <c r="L12" s="123"/>
      <c r="M12" s="123"/>
      <c r="N12" s="123"/>
    </row>
    <row r="13" spans="1:17" s="149" customFormat="1" ht="40.5">
      <c r="B13" s="181" t="s">
        <v>177</v>
      </c>
      <c r="C13" s="182" t="s">
        <v>222</v>
      </c>
      <c r="D13" s="160"/>
      <c r="G13" s="160"/>
      <c r="H13" s="160"/>
      <c r="I13" s="181" t="s">
        <v>177</v>
      </c>
      <c r="J13" s="182" t="s">
        <v>224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223</v>
      </c>
      <c r="E14" s="84"/>
      <c r="H14" s="310"/>
      <c r="I14" s="191">
        <v>119600</v>
      </c>
      <c r="J14" s="193">
        <v>856.1</v>
      </c>
      <c r="K14" s="163" t="s">
        <v>225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296</v>
      </c>
      <c r="E15" s="84"/>
      <c r="H15" s="310"/>
      <c r="I15" s="191">
        <v>119600</v>
      </c>
      <c r="J15" s="193">
        <v>732.1</v>
      </c>
      <c r="K15" s="163" t="s">
        <v>297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244</v>
      </c>
      <c r="E16" s="165"/>
      <c r="F16" s="165"/>
      <c r="G16" s="165"/>
      <c r="H16" s="153"/>
      <c r="I16" s="191">
        <v>119600</v>
      </c>
      <c r="J16" s="193">
        <f>+C16</f>
        <v>124</v>
      </c>
      <c r="K16" s="163" t="s">
        <v>244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516"/>
      <c r="E18" s="516"/>
      <c r="F18" s="205"/>
      <c r="G18" s="205"/>
      <c r="H18" s="505" t="str">
        <f>+'Ekamut-caxs'!D77</f>
        <v>Ա.Հովիկյան</v>
      </c>
      <c r="I18" s="505"/>
      <c r="J18" s="505"/>
      <c r="K18" s="168"/>
      <c r="L18" s="168"/>
    </row>
    <row r="19" spans="2:12" s="169" customFormat="1" ht="17.25" customHeight="1">
      <c r="B19" s="206"/>
      <c r="C19" s="207"/>
      <c r="D19" s="517" t="s">
        <v>89</v>
      </c>
      <c r="E19" s="517"/>
      <c r="F19" s="208"/>
      <c r="G19" s="209"/>
      <c r="H19" s="506" t="s">
        <v>90</v>
      </c>
      <c r="I19" s="506"/>
      <c r="J19" s="506"/>
      <c r="K19" s="170"/>
      <c r="L19" s="170"/>
    </row>
    <row r="20" spans="2:12" s="167" customFormat="1" ht="24.75" customHeight="1">
      <c r="B20" s="210" t="s">
        <v>6</v>
      </c>
      <c r="C20" s="204"/>
      <c r="D20" s="516"/>
      <c r="E20" s="516"/>
      <c r="F20" s="211"/>
      <c r="G20" s="211"/>
      <c r="H20" s="505" t="str">
        <f>+'Ekamut-caxs'!D79</f>
        <v>Ն. Արսենյան</v>
      </c>
      <c r="I20" s="505"/>
      <c r="J20" s="505"/>
      <c r="K20" s="168"/>
      <c r="L20" s="168"/>
    </row>
    <row r="21" spans="2:12" s="169" customFormat="1" ht="18.75" customHeight="1">
      <c r="B21" s="207"/>
      <c r="C21" s="207"/>
      <c r="D21" s="517" t="s">
        <v>89</v>
      </c>
      <c r="E21" s="517"/>
      <c r="F21" s="208"/>
      <c r="G21" s="209"/>
      <c r="H21" s="506" t="s">
        <v>90</v>
      </c>
      <c r="I21" s="506"/>
      <c r="J21" s="506"/>
      <c r="K21" s="170"/>
      <c r="L21" s="170"/>
    </row>
    <row r="22" spans="2:12" s="171" customFormat="1" ht="16.5">
      <c r="C22" s="170"/>
      <c r="D22" s="170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B67" activeCellId="1" sqref="D47:F47 B6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27.425781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84" t="s">
        <v>66</v>
      </c>
      <c r="B1" s="484"/>
      <c r="C1" s="484"/>
      <c r="D1" s="484"/>
      <c r="E1" s="484"/>
    </row>
    <row r="2" spans="1:13" ht="23.25" customHeight="1">
      <c r="A2" s="487" t="str">
        <f>+'Ekamut-caxs'!A13</f>
        <v xml:space="preserve">«Երևանի հ․23 մսուր-մանկապարտեզ» ՀՈԱԿ-ի </v>
      </c>
      <c r="B2" s="487"/>
      <c r="C2" s="487"/>
      <c r="D2" s="487"/>
      <c r="E2" s="487"/>
    </row>
    <row r="3" spans="1:13" ht="28.5" customHeight="1">
      <c r="A3" s="487" t="s">
        <v>257</v>
      </c>
      <c r="B3" s="487"/>
      <c r="C3" s="487"/>
      <c r="D3" s="487"/>
      <c r="E3" s="487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258</v>
      </c>
      <c r="D6" s="339" t="s">
        <v>245</v>
      </c>
      <c r="E6" s="339" t="s">
        <v>246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299</v>
      </c>
    </row>
    <row r="8" spans="1:13" ht="43.5" thickBot="1">
      <c r="A8" s="130">
        <v>1</v>
      </c>
      <c r="B8" s="312" t="s">
        <v>259</v>
      </c>
      <c r="C8" s="127">
        <v>66518.3</v>
      </c>
      <c r="D8" s="127">
        <v>2068.9</v>
      </c>
      <c r="E8" s="127">
        <v>12480.5</v>
      </c>
      <c r="F8" s="313" t="s">
        <v>247</v>
      </c>
      <c r="G8" s="314" t="s">
        <v>248</v>
      </c>
      <c r="H8" s="315" t="s">
        <v>181</v>
      </c>
      <c r="I8" s="316" t="s">
        <v>249</v>
      </c>
      <c r="J8" s="315" t="s">
        <v>181</v>
      </c>
      <c r="K8" s="317" t="s">
        <v>250</v>
      </c>
      <c r="L8" s="318" t="s">
        <v>182</v>
      </c>
      <c r="M8" s="319" t="s">
        <v>251</v>
      </c>
    </row>
    <row r="9" spans="1:13" ht="20.25" customHeight="1" thickBot="1">
      <c r="A9" s="130">
        <v>2</v>
      </c>
      <c r="B9" s="312" t="s">
        <v>254</v>
      </c>
      <c r="C9" s="127">
        <v>8008.2</v>
      </c>
      <c r="D9" s="127">
        <v>161</v>
      </c>
      <c r="E9" s="127">
        <v>1508.5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255</v>
      </c>
      <c r="C10" s="322" t="s">
        <v>229</v>
      </c>
      <c r="D10" s="404">
        <v>170</v>
      </c>
      <c r="E10" s="405">
        <f>+M10</f>
        <v>1824</v>
      </c>
      <c r="F10" s="323">
        <v>11</v>
      </c>
      <c r="G10" s="324">
        <v>190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1824</v>
      </c>
    </row>
    <row r="11" spans="1:13" s="328" customFormat="1" ht="35.25" customHeight="1" thickBot="1">
      <c r="A11" s="320">
        <v>4</v>
      </c>
      <c r="B11" s="321" t="s">
        <v>256</v>
      </c>
      <c r="C11" s="322" t="s">
        <v>229</v>
      </c>
      <c r="D11" s="404">
        <v>170</v>
      </c>
      <c r="E11" s="405">
        <f>+M11</f>
        <v>2059.1999999999998</v>
      </c>
      <c r="F11" s="323">
        <v>12</v>
      </c>
      <c r="G11" s="329">
        <v>195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2059.1999999999998</v>
      </c>
    </row>
    <row r="12" spans="1:13" s="80" customFormat="1" ht="31.5" customHeight="1">
      <c r="A12" s="118"/>
      <c r="B12" s="332" t="s">
        <v>252</v>
      </c>
      <c r="C12" s="333">
        <f>ROUND(SUM(C8:C11),1)</f>
        <v>74526.5</v>
      </c>
      <c r="D12" s="333">
        <f>ROUND(SUM(D8:D11),1)</f>
        <v>2569.9</v>
      </c>
      <c r="E12" s="333">
        <f>ROUND(SUM(E8:E11),1)</f>
        <v>17872.2</v>
      </c>
      <c r="F12" s="80">
        <f>75061.6+2*C9</f>
        <v>91078</v>
      </c>
    </row>
    <row r="14" spans="1:13" ht="51" customHeight="1">
      <c r="B14" s="520" t="s">
        <v>253</v>
      </c>
      <c r="C14" s="520"/>
      <c r="D14" s="520"/>
      <c r="E14" s="520"/>
    </row>
    <row r="19" spans="2:5" ht="20.25" customHeight="1">
      <c r="B19" s="74" t="s">
        <v>2</v>
      </c>
      <c r="C19" s="74"/>
      <c r="D19" s="518" t="str">
        <f>+'Ekamut-caxs'!D77</f>
        <v>Ա.Հովիկյան</v>
      </c>
      <c r="E19" s="518"/>
    </row>
    <row r="20" spans="2:5" ht="18.75" customHeight="1">
      <c r="B20" s="74" t="s">
        <v>4</v>
      </c>
      <c r="D20" s="519" t="s">
        <v>5</v>
      </c>
      <c r="E20" s="519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8" t="str">
        <f>+'Ekamut-caxs'!D79</f>
        <v>Ն. Արսենյան</v>
      </c>
      <c r="E22" s="518"/>
    </row>
    <row r="23" spans="2:5" ht="23.25" customHeight="1">
      <c r="D23" s="519" t="s">
        <v>5</v>
      </c>
      <c r="E23" s="519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7" workbookViewId="0">
      <selection activeCell="B67" activeCellId="1" sqref="D47:F47 B6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8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23" t="s">
        <v>66</v>
      </c>
      <c r="B1" s="523"/>
      <c r="C1" s="523"/>
      <c r="D1" s="523"/>
      <c r="E1" s="523"/>
      <c r="F1" s="523"/>
    </row>
    <row r="2" spans="1:6" ht="23.25" customHeight="1">
      <c r="A2" s="485" t="str">
        <f>+'Ekamut-caxs'!A13</f>
        <v xml:space="preserve">«Երևանի հ․23 մսուր-մանկապարտեզ» ՀՈԱԿ-ի </v>
      </c>
      <c r="B2" s="485"/>
      <c r="C2" s="485"/>
      <c r="D2" s="485"/>
      <c r="E2" s="485"/>
      <c r="F2" s="485"/>
    </row>
    <row r="3" spans="1:6" ht="40.5" customHeight="1">
      <c r="A3" s="485" t="s">
        <v>300</v>
      </c>
      <c r="B3" s="485"/>
      <c r="C3" s="485"/>
      <c r="D3" s="485"/>
      <c r="E3" s="485"/>
      <c r="F3" s="485"/>
    </row>
    <row r="5" spans="1:6">
      <c r="F5" s="395" t="s">
        <v>135</v>
      </c>
    </row>
    <row r="6" spans="1:6" ht="73.5" customHeight="1">
      <c r="A6" s="396" t="s">
        <v>3</v>
      </c>
      <c r="B6" s="396" t="s">
        <v>311</v>
      </c>
      <c r="C6" s="396" t="s">
        <v>285</v>
      </c>
      <c r="D6" s="396" t="s">
        <v>286</v>
      </c>
      <c r="E6" s="429" t="s">
        <v>287</v>
      </c>
      <c r="F6" s="396" t="s">
        <v>309</v>
      </c>
    </row>
    <row r="7" spans="1:6" ht="15.75" customHeight="1">
      <c r="A7" s="397">
        <v>1</v>
      </c>
      <c r="B7" s="397">
        <v>2</v>
      </c>
      <c r="C7" s="397">
        <v>3</v>
      </c>
      <c r="D7" s="397">
        <v>4</v>
      </c>
      <c r="E7" s="433">
        <v>5</v>
      </c>
      <c r="F7" s="397">
        <v>6</v>
      </c>
    </row>
    <row r="8" spans="1:6" ht="15.75" customHeight="1">
      <c r="A8" s="397"/>
      <c r="B8" s="427" t="s">
        <v>312</v>
      </c>
      <c r="C8" s="397"/>
      <c r="D8" s="397"/>
      <c r="E8" s="430">
        <f>SUBTOTAL(9,E9:E13)</f>
        <v>0</v>
      </c>
      <c r="F8" s="397"/>
    </row>
    <row r="9" spans="1:6">
      <c r="A9" s="398">
        <v>1</v>
      </c>
      <c r="B9" s="399" t="s">
        <v>284</v>
      </c>
      <c r="C9" s="127" t="s">
        <v>229</v>
      </c>
      <c r="D9" s="127" t="s">
        <v>229</v>
      </c>
      <c r="E9" s="431"/>
      <c r="F9" s="127"/>
    </row>
    <row r="10" spans="1:6">
      <c r="A10" s="398">
        <f t="shared" ref="A10:A13" si="0">+A9+1</f>
        <v>2</v>
      </c>
      <c r="B10" s="399"/>
      <c r="C10" s="127"/>
      <c r="D10" s="127"/>
      <c r="E10" s="431"/>
      <c r="F10" s="127"/>
    </row>
    <row r="11" spans="1:6">
      <c r="A11" s="398">
        <f t="shared" si="0"/>
        <v>3</v>
      </c>
      <c r="B11" s="399"/>
      <c r="C11" s="127"/>
      <c r="D11" s="127"/>
      <c r="E11" s="431"/>
      <c r="F11" s="127"/>
    </row>
    <row r="12" spans="1:6">
      <c r="A12" s="398">
        <f t="shared" si="0"/>
        <v>4</v>
      </c>
      <c r="B12" s="399"/>
      <c r="C12" s="127"/>
      <c r="D12" s="127"/>
      <c r="E12" s="431"/>
      <c r="F12" s="127"/>
    </row>
    <row r="13" spans="1:6">
      <c r="A13" s="398">
        <f t="shared" si="0"/>
        <v>5</v>
      </c>
      <c r="B13" s="399"/>
      <c r="C13" s="127"/>
      <c r="D13" s="127"/>
      <c r="E13" s="431"/>
      <c r="F13" s="127"/>
    </row>
    <row r="14" spans="1:6" ht="37.5" customHeight="1">
      <c r="A14" s="397"/>
      <c r="B14" s="427" t="s">
        <v>314</v>
      </c>
      <c r="C14" s="397"/>
      <c r="D14" s="397"/>
      <c r="E14" s="430">
        <f>SUBTOTAL(9,E15:E19)</f>
        <v>0</v>
      </c>
      <c r="F14" s="397"/>
    </row>
    <row r="15" spans="1:6" ht="31.5" customHeight="1">
      <c r="A15" s="398">
        <v>1</v>
      </c>
      <c r="B15" s="399" t="s">
        <v>315</v>
      </c>
      <c r="C15" s="127" t="s">
        <v>229</v>
      </c>
      <c r="D15" s="127" t="s">
        <v>229</v>
      </c>
      <c r="E15" s="431"/>
      <c r="F15" s="127"/>
    </row>
    <row r="16" spans="1:6">
      <c r="A16" s="398">
        <f t="shared" ref="A16:A19" si="1">+A15+1</f>
        <v>2</v>
      </c>
      <c r="B16" s="399"/>
      <c r="C16" s="127"/>
      <c r="D16" s="127"/>
      <c r="E16" s="431"/>
      <c r="F16" s="127"/>
    </row>
    <row r="17" spans="1:6">
      <c r="A17" s="398">
        <f t="shared" si="1"/>
        <v>3</v>
      </c>
      <c r="B17" s="399"/>
      <c r="C17" s="127"/>
      <c r="D17" s="127"/>
      <c r="E17" s="431"/>
      <c r="F17" s="127"/>
    </row>
    <row r="18" spans="1:6">
      <c r="A18" s="398">
        <f t="shared" si="1"/>
        <v>4</v>
      </c>
      <c r="B18" s="399"/>
      <c r="C18" s="127"/>
      <c r="D18" s="127"/>
      <c r="E18" s="431"/>
      <c r="F18" s="127"/>
    </row>
    <row r="19" spans="1:6">
      <c r="A19" s="398">
        <f t="shared" si="1"/>
        <v>5</v>
      </c>
      <c r="B19" s="399"/>
      <c r="C19" s="127"/>
      <c r="D19" s="127"/>
      <c r="E19" s="431"/>
      <c r="F19" s="127"/>
    </row>
    <row r="20" spans="1:6" ht="14.25">
      <c r="A20" s="398"/>
      <c r="B20" s="427" t="s">
        <v>313</v>
      </c>
      <c r="C20" s="127"/>
      <c r="D20" s="127"/>
      <c r="E20" s="430">
        <f>SUBTOTAL(9,E21:E37)</f>
        <v>662.69999999999993</v>
      </c>
      <c r="F20" s="127"/>
    </row>
    <row r="21" spans="1:6" ht="27">
      <c r="A21" s="398">
        <v>1</v>
      </c>
      <c r="B21" s="399" t="s">
        <v>329</v>
      </c>
      <c r="C21" s="426">
        <v>1</v>
      </c>
      <c r="D21" s="426">
        <v>97.9</v>
      </c>
      <c r="E21" s="431">
        <f t="shared" ref="E21:E24" si="2">+D21*C21</f>
        <v>97.9</v>
      </c>
      <c r="F21" s="127"/>
    </row>
    <row r="22" spans="1:6" ht="40.5">
      <c r="A22" s="398">
        <f t="shared" ref="A22:A37" si="3">+A21+1</f>
        <v>2</v>
      </c>
      <c r="B22" s="399" t="s">
        <v>330</v>
      </c>
      <c r="C22" s="426">
        <v>1</v>
      </c>
      <c r="D22" s="426">
        <v>339.9</v>
      </c>
      <c r="E22" s="431">
        <f t="shared" si="2"/>
        <v>339.9</v>
      </c>
      <c r="F22" s="127"/>
    </row>
    <row r="23" spans="1:6" ht="27">
      <c r="A23" s="398">
        <f t="shared" si="3"/>
        <v>3</v>
      </c>
      <c r="B23" s="399" t="s">
        <v>331</v>
      </c>
      <c r="C23" s="426">
        <v>1</v>
      </c>
      <c r="D23" s="426">
        <v>224.9</v>
      </c>
      <c r="E23" s="431">
        <f t="shared" si="2"/>
        <v>224.9</v>
      </c>
      <c r="F23" s="127"/>
    </row>
    <row r="24" spans="1:6">
      <c r="A24" s="398">
        <f t="shared" si="3"/>
        <v>4</v>
      </c>
      <c r="B24" s="399"/>
      <c r="C24" s="426"/>
      <c r="D24" s="426"/>
      <c r="E24" s="431">
        <f t="shared" si="2"/>
        <v>0</v>
      </c>
      <c r="F24" s="127"/>
    </row>
    <row r="25" spans="1:6">
      <c r="A25" s="398">
        <f t="shared" si="3"/>
        <v>5</v>
      </c>
      <c r="B25" s="399"/>
      <c r="C25" s="426"/>
      <c r="D25" s="426"/>
      <c r="E25" s="431"/>
      <c r="F25" s="127"/>
    </row>
    <row r="26" spans="1:6">
      <c r="A26" s="398">
        <f t="shared" si="3"/>
        <v>6</v>
      </c>
      <c r="B26" s="399"/>
      <c r="C26" s="426"/>
      <c r="D26" s="426"/>
      <c r="E26" s="431"/>
      <c r="F26" s="127"/>
    </row>
    <row r="27" spans="1:6">
      <c r="A27" s="398">
        <f t="shared" si="3"/>
        <v>7</v>
      </c>
      <c r="B27" s="399"/>
      <c r="C27" s="426"/>
      <c r="D27" s="426"/>
      <c r="E27" s="431"/>
      <c r="F27" s="127"/>
    </row>
    <row r="28" spans="1:6">
      <c r="A28" s="398">
        <f t="shared" si="3"/>
        <v>8</v>
      </c>
      <c r="B28" s="399"/>
      <c r="C28" s="426"/>
      <c r="D28" s="426"/>
      <c r="E28" s="431"/>
      <c r="F28" s="127"/>
    </row>
    <row r="29" spans="1:6">
      <c r="A29" s="398">
        <f t="shared" si="3"/>
        <v>9</v>
      </c>
      <c r="B29" s="399"/>
      <c r="C29" s="426"/>
      <c r="D29" s="426"/>
      <c r="E29" s="431"/>
      <c r="F29" s="127"/>
    </row>
    <row r="30" spans="1:6">
      <c r="A30" s="398">
        <f t="shared" si="3"/>
        <v>10</v>
      </c>
      <c r="B30" s="399"/>
      <c r="C30" s="426"/>
      <c r="D30" s="426"/>
      <c r="E30" s="431"/>
      <c r="F30" s="127"/>
    </row>
    <row r="31" spans="1:6">
      <c r="A31" s="398">
        <f t="shared" si="3"/>
        <v>11</v>
      </c>
      <c r="B31" s="399"/>
      <c r="C31" s="426"/>
      <c r="D31" s="426"/>
      <c r="E31" s="431"/>
      <c r="F31" s="127"/>
    </row>
    <row r="32" spans="1:6">
      <c r="A32" s="398">
        <f t="shared" si="3"/>
        <v>12</v>
      </c>
      <c r="B32" s="399"/>
      <c r="C32" s="426"/>
      <c r="D32" s="426"/>
      <c r="E32" s="431"/>
      <c r="F32" s="127"/>
    </row>
    <row r="33" spans="1:6">
      <c r="A33" s="398">
        <f t="shared" si="3"/>
        <v>13</v>
      </c>
      <c r="B33" s="399"/>
      <c r="C33" s="426"/>
      <c r="D33" s="426"/>
      <c r="E33" s="431"/>
      <c r="F33" s="127"/>
    </row>
    <row r="34" spans="1:6">
      <c r="A34" s="398">
        <f t="shared" si="3"/>
        <v>14</v>
      </c>
      <c r="B34" s="399"/>
      <c r="C34" s="426"/>
      <c r="D34" s="426"/>
      <c r="E34" s="431"/>
      <c r="F34" s="127"/>
    </row>
    <row r="35" spans="1:6">
      <c r="A35" s="398">
        <f t="shared" si="3"/>
        <v>15</v>
      </c>
      <c r="B35" s="399"/>
      <c r="C35" s="426"/>
      <c r="D35" s="426"/>
      <c r="E35" s="431"/>
      <c r="F35" s="127"/>
    </row>
    <row r="36" spans="1:6">
      <c r="A36" s="398">
        <f t="shared" si="3"/>
        <v>16</v>
      </c>
      <c r="B36" s="399"/>
      <c r="C36" s="426"/>
      <c r="D36" s="426"/>
      <c r="E36" s="431"/>
      <c r="F36" s="127"/>
    </row>
    <row r="37" spans="1:6">
      <c r="A37" s="398">
        <f t="shared" si="3"/>
        <v>17</v>
      </c>
      <c r="B37" s="399"/>
      <c r="C37" s="426"/>
      <c r="D37" s="426"/>
      <c r="E37" s="431">
        <f>+D37*C37</f>
        <v>0</v>
      </c>
      <c r="F37" s="127"/>
    </row>
    <row r="38" spans="1:6" s="22" customFormat="1" ht="31.5" customHeight="1">
      <c r="A38" s="400"/>
      <c r="B38" s="401" t="s">
        <v>252</v>
      </c>
      <c r="C38" s="412">
        <f>SUM(C9:C37)</f>
        <v>3</v>
      </c>
      <c r="D38" s="412">
        <f>SUM(D9:D37)</f>
        <v>662.69999999999993</v>
      </c>
      <c r="E38" s="430">
        <f>SUBTOTAL(9,E8:E37)</f>
        <v>662.69999999999993</v>
      </c>
      <c r="F38" s="412"/>
    </row>
    <row r="40" spans="1:6" ht="33.75" customHeight="1">
      <c r="A40" s="398"/>
      <c r="B40" s="399" t="s">
        <v>301</v>
      </c>
      <c r="C40" s="524">
        <v>2</v>
      </c>
      <c r="D40" s="525"/>
      <c r="E40" s="525"/>
      <c r="F40" s="526"/>
    </row>
    <row r="41" spans="1:6" ht="33.75" customHeight="1">
      <c r="A41" s="398"/>
      <c r="B41" s="399" t="s">
        <v>310</v>
      </c>
      <c r="C41" s="524">
        <v>2</v>
      </c>
      <c r="D41" s="525"/>
      <c r="E41" s="525"/>
      <c r="F41" s="526"/>
    </row>
    <row r="43" spans="1:6" ht="20.25" customHeight="1">
      <c r="B43" s="12" t="s">
        <v>2</v>
      </c>
      <c r="C43" s="12"/>
      <c r="D43" s="521" t="str">
        <f>+'Ekamut-caxs'!D77</f>
        <v>Ա.Հովիկյան</v>
      </c>
      <c r="E43" s="521"/>
      <c r="F43" s="521"/>
    </row>
    <row r="44" spans="1:6" ht="18.75" customHeight="1">
      <c r="B44" s="12" t="s">
        <v>4</v>
      </c>
      <c r="D44" s="522" t="s">
        <v>5</v>
      </c>
      <c r="E44" s="522"/>
      <c r="F44" s="522"/>
    </row>
    <row r="45" spans="1:6" ht="18.75" customHeight="1">
      <c r="B45" s="12"/>
      <c r="D45" s="402"/>
      <c r="E45" s="432"/>
      <c r="F45" s="402"/>
    </row>
    <row r="46" spans="1:6" ht="18.75" customHeight="1">
      <c r="B46" s="12" t="s">
        <v>6</v>
      </c>
      <c r="D46" s="521" t="str">
        <f>+'Ekamut-caxs'!D79</f>
        <v>Ն. Արսենյան</v>
      </c>
      <c r="E46" s="521"/>
      <c r="F46" s="521"/>
    </row>
    <row r="47" spans="1:6" ht="23.25" customHeight="1">
      <c r="D47" s="522" t="s">
        <v>5</v>
      </c>
      <c r="E47" s="522"/>
      <c r="F47" s="522"/>
    </row>
    <row r="49" spans="2:3">
      <c r="B49" s="58"/>
      <c r="C49" s="403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Khmberi ev tiv</vt:lpstr>
      <vt:lpstr>Komunal </vt:lpstr>
      <vt:lpstr>Ashkhatavardz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https://mul2.yerevan.am/tasks/2647855/oneclick?token=96b75826678d67a8c927e6c37a2d88c9</cp:keywords>
  <cp:lastModifiedBy>Lusine Petrosyan</cp:lastModifiedBy>
  <cp:lastPrinted>2025-12-16T11:08:45Z</cp:lastPrinted>
  <dcterms:created xsi:type="dcterms:W3CDTF">1996-10-14T23:33:28Z</dcterms:created>
  <dcterms:modified xsi:type="dcterms:W3CDTF">2025-12-26T15:25:29Z</dcterms:modified>
</cp:coreProperties>
</file>